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545" tabRatio="925"/>
  </bookViews>
  <sheets>
    <sheet name="brd" sheetId="10" r:id="rId1"/>
  </sheets>
  <definedNames>
    <definedName name="_xlnm.Print_Area" localSheetId="0">brd!$A$1:$F$283</definedName>
  </definedNames>
  <calcPr calcId="125725"/>
  <fileRecoveryPr autoRecover="0"/>
</workbook>
</file>

<file path=xl/calcChain.xml><?xml version="1.0" encoding="utf-8"?>
<calcChain xmlns="http://schemas.openxmlformats.org/spreadsheetml/2006/main">
  <c r="F73" i="10"/>
  <c r="F74"/>
  <c r="F75"/>
  <c r="F76"/>
  <c r="F77"/>
  <c r="F78"/>
  <c r="F72"/>
  <c r="F278"/>
  <c r="F279"/>
  <c r="F277"/>
  <c r="F260"/>
  <c r="F261"/>
  <c r="F262"/>
  <c r="F263"/>
  <c r="F264"/>
  <c r="F265"/>
  <c r="F266"/>
  <c r="F267"/>
  <c r="F268"/>
  <c r="F269"/>
  <c r="F270"/>
  <c r="F271"/>
  <c r="F272"/>
  <c r="F273"/>
  <c r="F274"/>
  <c r="F259"/>
  <c r="F253"/>
  <c r="F254"/>
  <c r="F255"/>
  <c r="F256"/>
  <c r="F252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4"/>
  <c r="F245"/>
  <c r="F246"/>
  <c r="F247"/>
  <c r="F248"/>
  <c r="F249"/>
  <c r="F195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04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82"/>
  <c r="F63"/>
  <c r="F64"/>
  <c r="F65"/>
  <c r="F66"/>
  <c r="F67"/>
  <c r="F68"/>
  <c r="F69"/>
  <c r="F62"/>
  <c r="F50"/>
  <c r="F51"/>
  <c r="F52"/>
  <c r="F53"/>
  <c r="F54"/>
  <c r="F55"/>
  <c r="F56"/>
  <c r="F57"/>
  <c r="F58"/>
  <c r="F59"/>
  <c r="F49"/>
  <c r="F8"/>
  <c r="F9"/>
  <c r="F10"/>
  <c r="F11"/>
  <c r="F12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7"/>
  <c r="F257" l="1"/>
  <c r="F280"/>
  <c r="F275"/>
  <c r="F250"/>
  <c r="F243"/>
  <c r="F101"/>
  <c r="F79"/>
  <c r="F60"/>
  <c r="F70"/>
  <c r="D134"/>
  <c r="F134" s="1"/>
  <c r="F192" s="1"/>
  <c r="C276"/>
  <c r="C258"/>
  <c r="C251"/>
  <c r="D13"/>
  <c r="F13" s="1"/>
  <c r="F47" s="1"/>
  <c r="F281" l="1"/>
</calcChain>
</file>

<file path=xl/sharedStrings.xml><?xml version="1.0" encoding="utf-8"?>
<sst xmlns="http://schemas.openxmlformats.org/spreadsheetml/2006/main" count="690" uniqueCount="428">
  <si>
    <t>ml</t>
  </si>
  <si>
    <t>m²</t>
  </si>
  <si>
    <t>U</t>
  </si>
  <si>
    <t>TOTAL GENERAL TTC</t>
  </si>
  <si>
    <t>F1</t>
  </si>
  <si>
    <t>F2</t>
  </si>
  <si>
    <t>F3</t>
  </si>
  <si>
    <t>QUANTITE</t>
  </si>
  <si>
    <t>E</t>
  </si>
  <si>
    <t>C - ETANCHEITE</t>
  </si>
  <si>
    <t xml:space="preserve">                        BORDEREAU DES PRIX - DETAIL ESTIMATIF </t>
  </si>
  <si>
    <t>N°</t>
  </si>
  <si>
    <t>DÉSIGNATION DES OUVRAGES</t>
  </si>
  <si>
    <t xml:space="preserve"> PRIX UNITAIRE EN DH ( H TVA )</t>
  </si>
  <si>
    <t>PRIX TOTAL</t>
  </si>
  <si>
    <t>EN CHIFFRE</t>
  </si>
  <si>
    <t>A - GROS ŒUVRE</t>
  </si>
  <si>
    <t>A0</t>
  </si>
  <si>
    <t>Installation de chantier</t>
  </si>
  <si>
    <t>Ens</t>
  </si>
  <si>
    <t>A1</t>
  </si>
  <si>
    <t xml:space="preserve"> I - TERRASSEMENT - TRAVAUX PRELIMINAIRES</t>
  </si>
  <si>
    <t>A2</t>
  </si>
  <si>
    <t xml:space="preserve"> - Fouilles en pleine masse dans tout terrain </t>
  </si>
  <si>
    <r>
      <t>m</t>
    </r>
    <r>
      <rPr>
        <vertAlign val="superscript"/>
        <sz val="9"/>
        <rFont val="Calibri"/>
        <family val="2"/>
      </rPr>
      <t>3</t>
    </r>
  </si>
  <si>
    <t>A3</t>
  </si>
  <si>
    <t xml:space="preserve"> - Fouilles en tranchées ou en puits</t>
  </si>
  <si>
    <t>A4</t>
  </si>
  <si>
    <t>A5</t>
  </si>
  <si>
    <t xml:space="preserve"> - Mise en remblais ou évacuation</t>
  </si>
  <si>
    <t xml:space="preserve"> II - MACONNERIE EN FONDATION</t>
  </si>
  <si>
    <t>A6</t>
  </si>
  <si>
    <t xml:space="preserve"> - Béton de propreté</t>
  </si>
  <si>
    <t>A7</t>
  </si>
  <si>
    <t xml:space="preserve"> - Gros béton</t>
  </si>
  <si>
    <t>A8</t>
  </si>
  <si>
    <t xml:space="preserve"> - Chape étanche</t>
  </si>
  <si>
    <t xml:space="preserve"> III - ASSAINISSEMENT</t>
  </si>
  <si>
    <t>A9</t>
  </si>
  <si>
    <t>Canalisation en PVC</t>
  </si>
  <si>
    <t xml:space="preserve"> a/- diamètre 200 mm</t>
  </si>
  <si>
    <t xml:space="preserve"> b/ - diamètre 300 mm</t>
  </si>
  <si>
    <t>A10</t>
  </si>
  <si>
    <t xml:space="preserve"> - Regards non visitables de 50 x 50</t>
  </si>
  <si>
    <t>A11</t>
  </si>
  <si>
    <t xml:space="preserve"> - Regards visitables de 60 x 60 </t>
  </si>
  <si>
    <t>A12</t>
  </si>
  <si>
    <t xml:space="preserve"> - Caniveaux en béton armé</t>
  </si>
  <si>
    <t xml:space="preserve"> III - DALLAGES ET FORMES</t>
  </si>
  <si>
    <t>A13</t>
  </si>
  <si>
    <t xml:space="preserve"> - Hérisson en pierres sèches</t>
  </si>
  <si>
    <t>A14</t>
  </si>
  <si>
    <t xml:space="preserve"> IV - BETON ARME EN FONDATION</t>
  </si>
  <si>
    <t>A15</t>
  </si>
  <si>
    <t>A16</t>
  </si>
  <si>
    <t xml:space="preserve"> - Armatures pour béton armé en fondations</t>
  </si>
  <si>
    <t>Kg</t>
  </si>
  <si>
    <t xml:space="preserve"> V - BETON ARME EN ELEVATION</t>
  </si>
  <si>
    <t>A17</t>
  </si>
  <si>
    <t>A18</t>
  </si>
  <si>
    <t>a/  - Plancher en corps creux de 15 + 5</t>
  </si>
  <si>
    <t>b/  - Plancher en corps creux de 20 + 5</t>
  </si>
  <si>
    <t>A19</t>
  </si>
  <si>
    <t xml:space="preserve"> - Armatures pour béton armé en élévation</t>
  </si>
  <si>
    <t xml:space="preserve"> VI - MACONNERIE EN ELEVATION - ENDUITS</t>
  </si>
  <si>
    <t>A20</t>
  </si>
  <si>
    <t xml:space="preserve"> - Double cloisons en briques creuses 2 x 6 trous</t>
  </si>
  <si>
    <t>A21</t>
  </si>
  <si>
    <t xml:space="preserve"> - Cloisons en briques creuses 6 trous</t>
  </si>
  <si>
    <t>A22</t>
  </si>
  <si>
    <t xml:space="preserve"> - Enduits extérieurs au mortier bâtard</t>
  </si>
  <si>
    <t>A23</t>
  </si>
  <si>
    <t xml:space="preserve"> - Enduits intérieurs au mortier de ciment sur murs et plafonds</t>
  </si>
  <si>
    <t xml:space="preserve"> VII - TRAVAUX DIVERS</t>
  </si>
  <si>
    <t>A24</t>
  </si>
  <si>
    <t xml:space="preserve"> - Acrotère béton armé</t>
  </si>
  <si>
    <t>A25</t>
  </si>
  <si>
    <t xml:space="preserve"> - Façon au dessus du nez d'acrotère</t>
  </si>
  <si>
    <t>A26</t>
  </si>
  <si>
    <t xml:space="preserve"> - Paillasses en béton armé</t>
  </si>
  <si>
    <t>A27</t>
  </si>
  <si>
    <t xml:space="preserve"> - Renformis en béton</t>
  </si>
  <si>
    <t>TOTAL - A - GROS OEUVRE</t>
  </si>
  <si>
    <t xml:space="preserve"> B- REVÊTEMENTS DES SOLS ET MURS</t>
  </si>
  <si>
    <t>B1</t>
  </si>
  <si>
    <r>
      <t xml:space="preserve"> - Revêtements sols en granito poli blanc </t>
    </r>
    <r>
      <rPr>
        <sz val="9"/>
        <rFont val="Calibri"/>
        <family val="2"/>
      </rPr>
      <t>ou teinté</t>
    </r>
  </si>
  <si>
    <t>B2</t>
  </si>
  <si>
    <t xml:space="preserve"> - Plinthe ou bordures en granito poli</t>
  </si>
  <si>
    <t>B3</t>
  </si>
  <si>
    <t>B4</t>
  </si>
  <si>
    <t>B5</t>
  </si>
  <si>
    <t xml:space="preserve">a/ - Marche et contre marche </t>
  </si>
  <si>
    <t>B6</t>
  </si>
  <si>
    <t>TOTAL - B - REVETEMENTS DES SOLS ET MURS</t>
  </si>
  <si>
    <t>C1</t>
  </si>
  <si>
    <t xml:space="preserve"> - Forme de pente et chape de lissage</t>
  </si>
  <si>
    <t>C2</t>
  </si>
  <si>
    <t xml:space="preserve"> - Complexe d'étanchéité bicouche SBS pour terrasses</t>
  </si>
  <si>
    <t>C3</t>
  </si>
  <si>
    <t xml:space="preserve"> - Protection d'étanchéité par dalots en béton</t>
  </si>
  <si>
    <t>C4</t>
  </si>
  <si>
    <t xml:space="preserve"> -Fourniture et pose de gargouille avec crapaudines</t>
  </si>
  <si>
    <t>C5</t>
  </si>
  <si>
    <t xml:space="preserve"> - Étanchéité multicouche sur relevé</t>
  </si>
  <si>
    <t>C6</t>
  </si>
  <si>
    <t xml:space="preserve"> -Protection d’étanchéité des relèves</t>
  </si>
  <si>
    <t>C7</t>
  </si>
  <si>
    <t xml:space="preserve"> -Etancheité légère pour salles d'eaux</t>
  </si>
  <si>
    <t>C8</t>
  </si>
  <si>
    <t xml:space="preserve"> -Etancheité verticale des voiles enterrés</t>
  </si>
  <si>
    <t>TOTAL - C - ETANCHEITE</t>
  </si>
  <si>
    <t>D-FAUX PLAFOND ET ISOLATION ACOUSTIQUE</t>
  </si>
  <si>
    <t>D1</t>
  </si>
  <si>
    <t>Faux plafond en BA13 y compris joint creux et fente</t>
  </si>
  <si>
    <t>D2</t>
  </si>
  <si>
    <t>Faux plafond en staff lisse y compris joint creux et fente</t>
  </si>
  <si>
    <t>D3</t>
  </si>
  <si>
    <t>Traitement acoustique des murs et plafonds</t>
  </si>
  <si>
    <t>a) Traitement acoustique des murs</t>
  </si>
  <si>
    <t>b) Traitement acoustique des plafonds</t>
  </si>
  <si>
    <t>D4</t>
  </si>
  <si>
    <t>Trappe de visite de faux plafond</t>
  </si>
  <si>
    <t>TOTAL - D -FAUX PLAFOND ET ISOLATION ACOUSTIQUE</t>
  </si>
  <si>
    <t xml:space="preserve"> E - MENUISERIE BOIS - ALUMINIUM - MÉTALLIQUE</t>
  </si>
  <si>
    <t>I - Menuiserie bois</t>
  </si>
  <si>
    <t>E1</t>
  </si>
  <si>
    <t>E2</t>
  </si>
  <si>
    <t xml:space="preserve">Porte type à 1 vantail </t>
  </si>
  <si>
    <t>a/ - Portes type PB2 à 1 ventail de  1,04x2,20</t>
  </si>
  <si>
    <t>b/ - Portes type PB3 à 1 ventail de  0,74x1,90</t>
  </si>
  <si>
    <t>E3</t>
  </si>
  <si>
    <t xml:space="preserve">Revêtement en bois strade vertical et horizontal en lamelle de bois </t>
  </si>
  <si>
    <t xml:space="preserve"> </t>
  </si>
  <si>
    <t xml:space="preserve"> II - Menuiserie Aluminium</t>
  </si>
  <si>
    <t>E4</t>
  </si>
  <si>
    <t xml:space="preserve">Fenêtre en aluminium </t>
  </si>
  <si>
    <t>a) Type FA1 de 1,00x1,00 basculant et fixe</t>
  </si>
  <si>
    <t>III Menuiserie métallique</t>
  </si>
  <si>
    <t>E5</t>
  </si>
  <si>
    <t xml:space="preserve"> Garde corps métallique escalier en acier galvanisé </t>
  </si>
  <si>
    <t>E6</t>
  </si>
  <si>
    <t xml:space="preserve">TOTAL - E - MENUISERIE BOIS - ALUMINIUM </t>
  </si>
  <si>
    <t xml:space="preserve"> F- ELECTRICITE - LUSTRERIE</t>
  </si>
  <si>
    <t>Prise de terre et liaison équipotentielle</t>
  </si>
  <si>
    <t>Cables U 1000 RO 2V</t>
  </si>
  <si>
    <t>ML</t>
  </si>
  <si>
    <t>F4</t>
  </si>
  <si>
    <t>F5</t>
  </si>
  <si>
    <t>Foyers lumineux et de prises</t>
  </si>
  <si>
    <t>F6</t>
  </si>
  <si>
    <t>Petit appareillage</t>
  </si>
  <si>
    <t>F7</t>
  </si>
  <si>
    <t xml:space="preserve">LUSTRERIE </t>
  </si>
  <si>
    <t>F8</t>
  </si>
  <si>
    <t>Eclairage sécurité</t>
  </si>
  <si>
    <t>F9</t>
  </si>
  <si>
    <t>Précablage informatique et téléphonique</t>
  </si>
  <si>
    <t>F10</t>
  </si>
  <si>
    <t>Détection incendie</t>
  </si>
  <si>
    <t>TOTAL - F - ELECTRICITE - LUSTRERIE</t>
  </si>
  <si>
    <t xml:space="preserve"> G- PLOMBERIE SANITAIRES -PCI-CLIMATISATION -VENTILATION -DESENFUMAGE</t>
  </si>
  <si>
    <t>PLOMBERIE</t>
  </si>
  <si>
    <t>G1</t>
  </si>
  <si>
    <t>BRANCHEMENT EAU POTABLE AU RESEAU EXISTANT</t>
  </si>
  <si>
    <t>G2</t>
  </si>
  <si>
    <t>TUBE  POLYEPROPYLENE PPR PN20</t>
  </si>
  <si>
    <r>
      <t xml:space="preserve">a/ PPR PN20 </t>
    </r>
    <r>
      <rPr>
        <sz val="9"/>
        <rFont val="Calibri"/>
        <family val="2"/>
      </rPr>
      <t>ɸ20</t>
    </r>
  </si>
  <si>
    <r>
      <t xml:space="preserve">b/ PPR PN20 </t>
    </r>
    <r>
      <rPr>
        <sz val="9"/>
        <rFont val="Calibri"/>
        <family val="2"/>
      </rPr>
      <t>ɸ25</t>
    </r>
  </si>
  <si>
    <r>
      <t xml:space="preserve">c/ PPR PN20 </t>
    </r>
    <r>
      <rPr>
        <sz val="9"/>
        <rFont val="Calibri"/>
        <family val="2"/>
      </rPr>
      <t>ɸ32</t>
    </r>
  </si>
  <si>
    <t>G3</t>
  </si>
  <si>
    <t>ROBINET D'ISOLEMENT</t>
  </si>
  <si>
    <t>b/ DN 25</t>
  </si>
  <si>
    <t>G4</t>
  </si>
  <si>
    <t>CHAUFFE EAU ÉLECTRIQUE 50L</t>
  </si>
  <si>
    <t>G5</t>
  </si>
  <si>
    <t>APPAREILS SANITAIRES</t>
  </si>
  <si>
    <t>a/W-C à la turque avec robinet de chasse</t>
  </si>
  <si>
    <t>b/LAVABO A VASQUE</t>
  </si>
  <si>
    <t>c/ MIROIR DE LAVABO</t>
  </si>
  <si>
    <t>d/ PORTE PAPIER HYGIÉNIQUE</t>
  </si>
  <si>
    <t>G6</t>
  </si>
  <si>
    <t>CHUTES ET COLLECTEURS TUBE EN PVC:</t>
  </si>
  <si>
    <t>a/PVC Ø 40/50</t>
  </si>
  <si>
    <t>b/PVC Ø 100/110</t>
  </si>
  <si>
    <t>G7</t>
  </si>
  <si>
    <t>G8</t>
  </si>
  <si>
    <t>SIPHON DE SOL EN INOX 200*200</t>
  </si>
  <si>
    <t>G9</t>
  </si>
  <si>
    <t xml:space="preserve">GARGOUILLE </t>
  </si>
  <si>
    <t>PROTECTION CONTRE INCENDIE</t>
  </si>
  <si>
    <t>G10</t>
  </si>
  <si>
    <t>EXTINCTEURS PORTATIFS</t>
  </si>
  <si>
    <t>a/ - Extincteur à eau pulvérisée de 6 litres</t>
  </si>
  <si>
    <t>b/ - Extincteur CO2 - 5kg</t>
  </si>
  <si>
    <t>G11</t>
  </si>
  <si>
    <t>POSTE DE ROBINET ARME D'INCENDIE DN25</t>
  </si>
  <si>
    <t>G12</t>
  </si>
  <si>
    <t>RESEAU EN ACIER GALVANISE</t>
  </si>
  <si>
    <t>CLIMATISATION VENTILATION</t>
  </si>
  <si>
    <t>G13</t>
  </si>
  <si>
    <t>G14</t>
  </si>
  <si>
    <t xml:space="preserve">GAINES PRE-ISOLEES AVEC PROTECTION ALUMINIUM  POUR USAGE INTERIEUR </t>
  </si>
  <si>
    <t>M2</t>
  </si>
  <si>
    <t>G15</t>
  </si>
  <si>
    <t>G16</t>
  </si>
  <si>
    <t>DIFFUSEUR PLAFONNIER SOUFFLAGE ET REPRISE</t>
  </si>
  <si>
    <t>G17</t>
  </si>
  <si>
    <t xml:space="preserve">VENTILATEUR DE GAINE  </t>
  </si>
  <si>
    <t>G18</t>
  </si>
  <si>
    <t>BOUCHE VMC 30/60m3/h</t>
  </si>
  <si>
    <t>G19</t>
  </si>
  <si>
    <t>GAINES CIRCULAIRES EN TÔLE D’ACIER SPIRALE</t>
  </si>
  <si>
    <t>a/Ø 100</t>
  </si>
  <si>
    <t>b/Ø 125</t>
  </si>
  <si>
    <t>TOTAL - G -  PLOMBERIE SANITAIRES -PCI-VENTILATION</t>
  </si>
  <si>
    <t xml:space="preserve"> H - PEINTURE </t>
  </si>
  <si>
    <t>H1</t>
  </si>
  <si>
    <t>Peinture vinylique sur murs et plafonds, enduits ou béton</t>
  </si>
  <si>
    <t>M²</t>
  </si>
  <si>
    <t>H2</t>
  </si>
  <si>
    <t>H3</t>
  </si>
  <si>
    <t>Peinture extérieure a base de résine siliconée sur façade</t>
  </si>
  <si>
    <t>H4</t>
  </si>
  <si>
    <t>enduit extérieur monocouche</t>
  </si>
  <si>
    <t>H5</t>
  </si>
  <si>
    <t>peinture sur menuiserie bois</t>
  </si>
  <si>
    <t xml:space="preserve">peinture laquée sur ferronnerie  </t>
  </si>
  <si>
    <t>TOTAL - H - PEINTURE</t>
  </si>
  <si>
    <t>I-ÉQUIPEMENTS  &amp; SIGNALÉTIQUES</t>
  </si>
  <si>
    <t>I1</t>
  </si>
  <si>
    <t xml:space="preserve">Sièges et tables de l’amphithéâtre </t>
  </si>
  <si>
    <t>I2</t>
  </si>
  <si>
    <t>Tableau coulissant mobile</t>
  </si>
  <si>
    <t>I3</t>
  </si>
  <si>
    <t xml:space="preserve">Enseigne et pancartes signalétiques </t>
  </si>
  <si>
    <t>I.3.a enseigne:</t>
  </si>
  <si>
    <t>I.3.b pancartes signalétiques</t>
  </si>
  <si>
    <t>TOTAL - I-ÉQUIPEMENTS  &amp; SIGNALÉTIQUES</t>
  </si>
  <si>
    <t>J-AMENAGEMENT EXTERIEURS</t>
  </si>
  <si>
    <t>J1</t>
  </si>
  <si>
    <t>Chemin piéton en béton imprimé</t>
  </si>
  <si>
    <t>J2</t>
  </si>
  <si>
    <t>Revêtement en carreaux REV SOL</t>
  </si>
  <si>
    <t>J3</t>
  </si>
  <si>
    <t>Dallage en Béton B25 dosé à 350 kg /m3 de 10 cm d’épaisseur</t>
  </si>
  <si>
    <t>J4</t>
  </si>
  <si>
    <t>Bordurette jardinière</t>
  </si>
  <si>
    <t>J5</t>
  </si>
  <si>
    <t>Bordure T3</t>
  </si>
  <si>
    <t>J6</t>
  </si>
  <si>
    <t>Tout venant GNF</t>
  </si>
  <si>
    <t>M3</t>
  </si>
  <si>
    <t>J7</t>
  </si>
  <si>
    <t>Tout venant GNA</t>
  </si>
  <si>
    <t>J8</t>
  </si>
  <si>
    <t>Ml</t>
  </si>
  <si>
    <t>J9</t>
  </si>
  <si>
    <t>Assainissement</t>
  </si>
  <si>
    <t>J9-a</t>
  </si>
  <si>
    <t>Buse en PVC DN 250</t>
  </si>
  <si>
    <t>J9-b</t>
  </si>
  <si>
    <t>Buse en PVC DN 315</t>
  </si>
  <si>
    <t>J9-c</t>
  </si>
  <si>
    <t>Buse en PVC DN 400</t>
  </si>
  <si>
    <t>J10</t>
  </si>
  <si>
    <t>Regard de visite 80x80</t>
  </si>
  <si>
    <t>J11</t>
  </si>
  <si>
    <t>Regard à grille 80x80</t>
  </si>
  <si>
    <t>J12</t>
  </si>
  <si>
    <t>Caniveau y/c grille en fonte ductile</t>
  </si>
  <si>
    <t>J13</t>
  </si>
  <si>
    <t>Drainnage périphèrique</t>
  </si>
  <si>
    <t>TOTAL - J-AMENAGEMENT EXTERIEUR</t>
  </si>
  <si>
    <t>K-ESPACES VERTS</t>
  </si>
  <si>
    <t>K1</t>
  </si>
  <si>
    <t>Plantation de gazon et fleur de saison</t>
  </si>
  <si>
    <t>K2</t>
  </si>
  <si>
    <t xml:space="preserve">Washingtonia 4m Stipe </t>
  </si>
  <si>
    <t>K3</t>
  </si>
  <si>
    <t>Réseau d'arrossage</t>
  </si>
  <si>
    <t>TOTAL - H-ESPACES VERTS</t>
  </si>
  <si>
    <t>TOTAL H TVA</t>
  </si>
  <si>
    <t>TAUX DE LA TVA (20%)</t>
  </si>
  <si>
    <t>C/  - Plancher en corps creux de 25 + 5</t>
  </si>
  <si>
    <t xml:space="preserve">Porte type PB1 à 2 vantaux  de 2,00 x 2,40 </t>
  </si>
  <si>
    <t>b) Type FA2 de 1,00x2,00 basculant et fixe</t>
  </si>
  <si>
    <t>g) Type FA7 de 0,50x0.50 basculant et fixe</t>
  </si>
  <si>
    <t>h) Type FA8 de 0,50x1.50 basculant et fixe</t>
  </si>
  <si>
    <t>Grille métallique  en acier galvanisé en découpe laser GM2</t>
  </si>
  <si>
    <t>Dallage en Béton B25 dosé à 350 kg /m3 de 15 cm d’épaisseur y/c aciers</t>
  </si>
  <si>
    <t>b/ -couloir, Palier escalier ,et paillasse</t>
  </si>
  <si>
    <t>D5</t>
  </si>
  <si>
    <t xml:space="preserve">Revêtement sol en mignonette lavée </t>
  </si>
  <si>
    <t xml:space="preserve">Plinthe ep 10cm en mignonette lavée </t>
  </si>
  <si>
    <r>
      <t xml:space="preserve">d/ PPR PN20 </t>
    </r>
    <r>
      <rPr>
        <sz val="9"/>
        <rFont val="Calibri"/>
        <family val="2"/>
      </rPr>
      <t>ɸ75</t>
    </r>
  </si>
  <si>
    <t>a/ DN 75</t>
  </si>
  <si>
    <t>a/PVC Ø 75</t>
  </si>
  <si>
    <t>c/PVC Ø 200</t>
  </si>
  <si>
    <t>a/ - DN40</t>
  </si>
  <si>
    <t>b/ - DN50</t>
  </si>
  <si>
    <t xml:space="preserve">POTEAU INCENDIE </t>
  </si>
  <si>
    <t>OUVRANT DE FACADE POUR DESENFUMAGE SU= 1 m2</t>
  </si>
  <si>
    <t>CLIMATISEUR INVERTER TYPE GAINABLE   PF=8.5 Kw</t>
  </si>
  <si>
    <t xml:space="preserve">CLIMATISEUR INVERTER TYPE CASSETTE  </t>
  </si>
  <si>
    <t>a/CASSETTE  PF=5.0 Kw</t>
  </si>
  <si>
    <t>b/CASSETTE  PF=2.5 Kw</t>
  </si>
  <si>
    <t>G20</t>
  </si>
  <si>
    <t>G21</t>
  </si>
  <si>
    <t>G22</t>
  </si>
  <si>
    <t>G23</t>
  </si>
  <si>
    <t>c/Ø 160</t>
  </si>
  <si>
    <t>COFFRETS ÉLECTRIQUE ET CÂBLAGES DU LOT  CLIMATISATION-VENTILATION</t>
  </si>
  <si>
    <t xml:space="preserve"> - Apport de tout venant GNA seleccionnée et compactée</t>
  </si>
  <si>
    <t xml:space="preserve"> Remblais à partir des matérieaux d'apport</t>
  </si>
  <si>
    <t xml:space="preserve"> - Dallage en béton armé  y/c aciers</t>
  </si>
  <si>
    <t>Faux plafond modulaires 60x60 perforées</t>
  </si>
  <si>
    <t>B7</t>
  </si>
  <si>
    <t>B8</t>
  </si>
  <si>
    <t xml:space="preserve"> - Revêtement en Marbre grès de Tifilet y/c plinthe </t>
  </si>
  <si>
    <t xml:space="preserve">Revêtement mural en carreaux de grès cérame 60 x 30 </t>
  </si>
  <si>
    <t>Revêtement façade en Pierres locale</t>
  </si>
  <si>
    <t>E7</t>
  </si>
  <si>
    <t>Grille de défense métallique  en acier galvanisé en découpe laser GM1</t>
  </si>
  <si>
    <t>d) Type FA4 de 2,00x1.50 fixe et ouvrant</t>
  </si>
  <si>
    <t>c) Type FA3 de 1,00x0.50 basculant et fixe</t>
  </si>
  <si>
    <t>e) Type FA5 de 2,30x1.50 fixe et coulissante</t>
  </si>
  <si>
    <t>f) Type FA6 de 4,60x1.50 fixe et coulissante</t>
  </si>
  <si>
    <t>GRILLE D'EXTRACTION AUTO REGLABLE</t>
  </si>
  <si>
    <t>a</t>
  </si>
  <si>
    <t xml:space="preserve">Mise à la Terre </t>
  </si>
  <si>
    <t>b</t>
  </si>
  <si>
    <t>Liaison équipotentielle</t>
  </si>
  <si>
    <t>Coffrets de distribution</t>
  </si>
  <si>
    <t>Coffret de branchement</t>
  </si>
  <si>
    <t>Boite de coupure</t>
  </si>
  <si>
    <t>Tableaux électrique</t>
  </si>
  <si>
    <t>TE-AMPH1</t>
  </si>
  <si>
    <t>TE-AMPH2</t>
  </si>
  <si>
    <t>c</t>
  </si>
  <si>
    <t>TE-AMPH3</t>
  </si>
  <si>
    <t>d</t>
  </si>
  <si>
    <t>TE-AMPH4</t>
  </si>
  <si>
    <t>e</t>
  </si>
  <si>
    <t>TE-ECL.EXT</t>
  </si>
  <si>
    <t>Câble de 4G120 mm²</t>
  </si>
  <si>
    <t>Câble de 5G25mm²</t>
  </si>
  <si>
    <t>Câble de 5G16mm²</t>
  </si>
  <si>
    <t>Câble de 5G10mm²</t>
  </si>
  <si>
    <t>Câble de 5G2.5mm²</t>
  </si>
  <si>
    <t>f</t>
  </si>
  <si>
    <t>Câble de 3G4 mm²</t>
  </si>
  <si>
    <t>g</t>
  </si>
  <si>
    <t>Câble de 3G2.5 mm²</t>
  </si>
  <si>
    <t>h</t>
  </si>
  <si>
    <t>Câble de 3G1.5 mm²</t>
  </si>
  <si>
    <t xml:space="preserve">CHEMINEMENT DES CABLES ET RESEAUX DE CONDUITS </t>
  </si>
  <si>
    <t>Chemin de câbles 95x63</t>
  </si>
  <si>
    <t>Chemin de câbles 65x33</t>
  </si>
  <si>
    <t xml:space="preserve">Tranchée et buse pour l’alimentation principale </t>
  </si>
  <si>
    <t>Réseau extérieur en tube Annelé diamètre 50 y compris tranchée (éclairage exterieur)</t>
  </si>
  <si>
    <t>Réseau de conduits</t>
  </si>
  <si>
    <t>Foyer lumineux principal</t>
  </si>
  <si>
    <t>Foyer lumineux supplémentaire</t>
  </si>
  <si>
    <t>Foyer de prises principal</t>
  </si>
  <si>
    <t>Foyer de prise supplémentaire</t>
  </si>
  <si>
    <t>Interrupteur simple allumage, gamme MOSAIC de LEGRAND ou similaire</t>
  </si>
  <si>
    <t>Bouton poussoir lumineux, gamme MOSAIC  de LEGRAND ou similaire</t>
  </si>
  <si>
    <t>Mini Colonne DLP  de LEGRAND ou similaire</t>
  </si>
  <si>
    <t>Prise de courant 16A P+N+T, gamme MOSAIC de LEGRAND ou similaire</t>
  </si>
  <si>
    <t>Sortie de fil, de LEGRAND ou similaire</t>
  </si>
  <si>
    <t xml:space="preserve">Double Prises HDMI LEGRAND avec câble de liaison </t>
  </si>
  <si>
    <t>Panel Led encastrable 120x30 - 29W de marque FASNOVA gamme PANELTECH</t>
  </si>
  <si>
    <t>Luminaire Led Etanche 120x30 de PHILIPS gamme Coreleine ou Similaire</t>
  </si>
  <si>
    <t>Luminaire à réflecteur asymétrique équipé de tube Led de PHILIPS ou Similaire</t>
  </si>
  <si>
    <t>Applique murale 18W Coreline Hublot de Philips ou Similaire</t>
  </si>
  <si>
    <t>Pannel LED 60x60 - 42W de DISANO ou similaire</t>
  </si>
  <si>
    <t>Spot LED 25W PANNEL LED RO de SUNLUX ou similaire</t>
  </si>
  <si>
    <t>Spot Led étanche 9W/12V de Sunlux, gamme EFLED FIRST ou similaire</t>
  </si>
  <si>
    <t>Projecteur Led 31W CRIPTO SMALL DE DISANO ou similaire</t>
  </si>
  <si>
    <t>i</t>
  </si>
  <si>
    <t>Projecteur Led 86W CRIPTO Medium DE DISANO ou similaire</t>
  </si>
  <si>
    <t>j</t>
  </si>
  <si>
    <t xml:space="preserve">Mât 5m équipé de luminaire Led 41W, 3311 Visconti 12 - STWB de DISANO ou similaire </t>
  </si>
  <si>
    <t>k</t>
  </si>
  <si>
    <t xml:space="preserve">Mât 3m équipé de luminaire Led 13w, 1570 Clima - LED  de DISANO ou similaire </t>
  </si>
  <si>
    <t>l</t>
  </si>
  <si>
    <t xml:space="preserve">Borne extérieure LED 1.1m - 9W, 1798 Faro 4 LED - type haut de DISANO ou similaire 
</t>
  </si>
  <si>
    <t xml:space="preserve"> Bloc autonome de sécurité Led 45 lumens -1heure y compris câble de raccordement 4x1,5mm²  de Marque Zemper ou similaire</t>
  </si>
  <si>
    <t xml:space="preserve"> Bloc autonome  de sécurité Led 400 lumens -1heure y compris câble de raccordement 4x1,5mm² de marque Zemper ou similaire</t>
  </si>
  <si>
    <t>Dispositif de commande des blocs autonomes d'éclairage de sécurité</t>
  </si>
  <si>
    <t xml:space="preserve">Coffret informatique 9 unités </t>
  </si>
  <si>
    <t>Panneau de brassage 12 ports catégorie 6</t>
  </si>
  <si>
    <t xml:space="preserve">Tiroir optique 6 ports  </t>
  </si>
  <si>
    <t>Câble fibre optique de 6 brins</t>
  </si>
  <si>
    <t xml:space="preserve">Câble torsadé 4 paires catégorie 6 </t>
  </si>
  <si>
    <t>Cordons de brassage cat. 6</t>
  </si>
  <si>
    <t>Prise RJ45 catégorie 6 </t>
  </si>
  <si>
    <t>F11</t>
  </si>
  <si>
    <t>Centrale de détection incendie adressable</t>
  </si>
  <si>
    <t>Détecteur optique de fumée  adressable</t>
  </si>
  <si>
    <t>Déclencheur manuel  adressable</t>
  </si>
  <si>
    <t>Diffuseur Sonore et lumineux (Sirène + feu flash)</t>
  </si>
  <si>
    <t>commande des ouvertures des facades (pour désenfumage)</t>
  </si>
  <si>
    <t>Câblage du système et mise en service</t>
  </si>
  <si>
    <t>F12</t>
  </si>
  <si>
    <t>Sonorisation</t>
  </si>
  <si>
    <t>Support pour videoprojecteur</t>
  </si>
  <si>
    <t>Ecran de projection murale automatique 3X2 m</t>
  </si>
  <si>
    <t xml:space="preserve">switch hdmi 3in x 1out </t>
  </si>
  <si>
    <t>cable hdmi 20m</t>
  </si>
  <si>
    <t>cable hdmi 3m</t>
  </si>
  <si>
    <t>rack de rangement 9''</t>
  </si>
  <si>
    <t>amplificateur avec selecteur de source</t>
  </si>
  <si>
    <t>micro baladeur</t>
  </si>
  <si>
    <t>micro sur table</t>
  </si>
  <si>
    <t>Enceinte murale</t>
  </si>
  <si>
    <t>câble haut-parleur</t>
  </si>
  <si>
    <t>m</t>
  </si>
  <si>
    <t>cable micro</t>
  </si>
  <si>
    <t>n</t>
  </si>
  <si>
    <t>tabe de mixage</t>
  </si>
  <si>
    <t>Appel d'Offres 13/2018</t>
  </si>
  <si>
    <t>B9</t>
  </si>
  <si>
    <t>CHUTES  EN FONTE Ø 200</t>
  </si>
  <si>
    <t xml:space="preserve"> - Béton en élévation pour tous ouvrages</t>
  </si>
  <si>
    <t xml:space="preserve"> - Béton  en fondations pour tous ouvrage</t>
  </si>
  <si>
    <t xml:space="preserve">Revêtement sol en carreaux de grès cérame  </t>
  </si>
  <si>
    <t xml:space="preserve">Revêtement sol en carreaux de grès cérame 30x30 cm y/c plinthe ep10cm 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</si>
</sst>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4" formatCode="0.00&quot;    x&quot;"/>
    <numFmt numFmtId="165" formatCode="0&quot;   =&quot;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10"/>
      <name val="Courier"/>
      <family val="3"/>
    </font>
    <font>
      <b/>
      <sz val="9"/>
      <name val="Calibri"/>
      <family val="2"/>
    </font>
    <font>
      <sz val="9"/>
      <name val="Calibri"/>
      <family val="2"/>
    </font>
    <font>
      <vertAlign val="superscript"/>
      <sz val="9"/>
      <name val="Calibri"/>
      <family val="2"/>
    </font>
    <font>
      <b/>
      <u/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u/>
      <sz val="9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FF0000"/>
      <name val="Calibri"/>
      <family val="2"/>
    </font>
    <font>
      <sz val="9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3" fillId="0" borderId="0"/>
    <xf numFmtId="165" fontId="3" fillId="0" borderId="0"/>
    <xf numFmtId="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</cellStyleXfs>
  <cellXfs count="124">
    <xf numFmtId="0" fontId="0" fillId="0" borderId="0" xfId="0"/>
    <xf numFmtId="0" fontId="0" fillId="2" borderId="0" xfId="0" applyFill="1"/>
    <xf numFmtId="0" fontId="0" fillId="0" borderId="0" xfId="0"/>
    <xf numFmtId="43" fontId="0" fillId="0" borderId="0" xfId="0" applyNumberFormat="1"/>
    <xf numFmtId="0" fontId="10" fillId="0" borderId="0" xfId="0" applyFont="1"/>
    <xf numFmtId="43" fontId="11" fillId="0" borderId="1" xfId="4" applyFont="1" applyFill="1" applyBorder="1" applyAlignment="1">
      <alignment horizontal="center" wrapText="1"/>
    </xf>
    <xf numFmtId="43" fontId="11" fillId="0" borderId="2" xfId="4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1" fillId="0" borderId="4" xfId="1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43" fontId="4" fillId="0" borderId="4" xfId="0" applyNumberFormat="1" applyFont="1" applyFill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12" fillId="0" borderId="6" xfId="11" applyFont="1" applyFill="1" applyBorder="1" applyAlignment="1">
      <alignment horizontal="center" vertical="center"/>
    </xf>
    <xf numFmtId="0" fontId="12" fillId="0" borderId="7" xfId="11" applyFont="1" applyFill="1" applyBorder="1" applyAlignment="1">
      <alignment vertical="center"/>
    </xf>
    <xf numFmtId="43" fontId="12" fillId="0" borderId="7" xfId="11" applyNumberFormat="1" applyFont="1" applyFill="1" applyBorder="1" applyAlignment="1">
      <alignment horizontal="center" vertical="center"/>
    </xf>
    <xf numFmtId="43" fontId="5" fillId="0" borderId="7" xfId="8" applyNumberFormat="1" applyFont="1" applyFill="1" applyBorder="1" applyAlignment="1" applyProtection="1">
      <alignment horizontal="center" vertical="center"/>
    </xf>
    <xf numFmtId="43" fontId="12" fillId="0" borderId="7" xfId="4" applyFont="1" applyFill="1" applyBorder="1" applyAlignment="1">
      <alignment horizontal="left" vertical="center"/>
    </xf>
    <xf numFmtId="0" fontId="12" fillId="0" borderId="8" xfId="11" applyFont="1" applyFill="1" applyBorder="1" applyAlignment="1">
      <alignment horizontal="center" vertical="center"/>
    </xf>
    <xf numFmtId="0" fontId="13" fillId="0" borderId="9" xfId="11" applyFont="1" applyFill="1" applyBorder="1" applyAlignment="1">
      <alignment vertical="center"/>
    </xf>
    <xf numFmtId="0" fontId="12" fillId="0" borderId="9" xfId="11" applyFont="1" applyFill="1" applyBorder="1" applyAlignment="1">
      <alignment vertical="center"/>
    </xf>
    <xf numFmtId="43" fontId="12" fillId="0" borderId="9" xfId="4" applyFont="1" applyFill="1" applyBorder="1" applyAlignment="1">
      <alignment horizontal="center" vertical="center"/>
    </xf>
    <xf numFmtId="0" fontId="12" fillId="0" borderId="7" xfId="11" applyFont="1" applyFill="1" applyBorder="1" applyAlignment="1">
      <alignment horizontal="center" vertical="center"/>
    </xf>
    <xf numFmtId="43" fontId="5" fillId="0" borderId="7" xfId="0" applyNumberFormat="1" applyFont="1" applyFill="1" applyBorder="1" applyAlignment="1" applyProtection="1">
      <alignment horizontal="center" vertical="center"/>
    </xf>
    <xf numFmtId="0" fontId="13" fillId="0" borderId="7" xfId="11" applyFont="1" applyFill="1" applyBorder="1" applyAlignment="1">
      <alignment vertical="center"/>
    </xf>
    <xf numFmtId="43" fontId="12" fillId="0" borderId="7" xfId="5" applyFont="1" applyFill="1" applyBorder="1" applyAlignment="1">
      <alignment horizontal="center" vertical="center"/>
    </xf>
    <xf numFmtId="0" fontId="12" fillId="0" borderId="7" xfId="11" applyFont="1" applyFill="1" applyBorder="1" applyAlignment="1">
      <alignment horizontal="center" vertical="center" wrapText="1"/>
    </xf>
    <xf numFmtId="0" fontId="12" fillId="0" borderId="7" xfId="11" applyFont="1" applyFill="1" applyBorder="1" applyAlignment="1">
      <alignment horizontal="left" vertical="center"/>
    </xf>
    <xf numFmtId="0" fontId="12" fillId="0" borderId="10" xfId="11" applyFont="1" applyFill="1" applyBorder="1" applyAlignment="1">
      <alignment horizontal="center" vertical="center"/>
    </xf>
    <xf numFmtId="0" fontId="12" fillId="0" borderId="11" xfId="11" applyFont="1" applyFill="1" applyBorder="1" applyAlignment="1">
      <alignment vertical="center"/>
    </xf>
    <xf numFmtId="0" fontId="12" fillId="0" borderId="11" xfId="11" applyFont="1" applyFill="1" applyBorder="1" applyAlignment="1">
      <alignment horizontal="center" vertical="center"/>
    </xf>
    <xf numFmtId="0" fontId="13" fillId="0" borderId="12" xfId="11" applyFont="1" applyFill="1" applyBorder="1" applyAlignment="1">
      <alignment vertical="center"/>
    </xf>
    <xf numFmtId="0" fontId="5" fillId="0" borderId="3" xfId="8" applyNumberFormat="1" applyFont="1" applyFill="1" applyBorder="1" applyAlignment="1" applyProtection="1">
      <alignment horizontal="center" vertical="center"/>
    </xf>
    <xf numFmtId="0" fontId="7" fillId="0" borderId="4" xfId="8" applyNumberFormat="1" applyFont="1" applyFill="1" applyBorder="1" applyAlignment="1" applyProtection="1">
      <alignment vertical="center"/>
    </xf>
    <xf numFmtId="43" fontId="11" fillId="0" borderId="13" xfId="11" applyNumberFormat="1" applyFont="1" applyFill="1" applyBorder="1" applyAlignment="1">
      <alignment vertical="center"/>
    </xf>
    <xf numFmtId="0" fontId="12" fillId="3" borderId="7" xfId="11" applyFont="1" applyFill="1" applyBorder="1" applyAlignment="1">
      <alignment vertical="center"/>
    </xf>
    <xf numFmtId="0" fontId="12" fillId="0" borderId="7" xfId="11" applyFont="1" applyFill="1" applyBorder="1" applyAlignment="1">
      <alignment vertical="center" wrapText="1"/>
    </xf>
    <xf numFmtId="0" fontId="14" fillId="3" borderId="0" xfId="0" applyFont="1" applyFill="1" applyBorder="1"/>
    <xf numFmtId="43" fontId="12" fillId="0" borderId="7" xfId="4" applyFont="1" applyFill="1" applyBorder="1" applyAlignment="1">
      <alignment horizontal="center" vertical="center"/>
    </xf>
    <xf numFmtId="0" fontId="12" fillId="3" borderId="6" xfId="11" applyFont="1" applyFill="1" applyBorder="1" applyAlignment="1">
      <alignment horizontal="center" vertical="center"/>
    </xf>
    <xf numFmtId="43" fontId="12" fillId="0" borderId="14" xfId="4" applyFont="1" applyFill="1" applyBorder="1" applyAlignment="1">
      <alignment horizontal="center" vertical="center"/>
    </xf>
    <xf numFmtId="43" fontId="11" fillId="0" borderId="15" xfId="11" applyNumberFormat="1" applyFont="1" applyFill="1" applyBorder="1" applyAlignment="1">
      <alignment vertical="center"/>
    </xf>
    <xf numFmtId="0" fontId="15" fillId="0" borderId="17" xfId="11" applyFont="1" applyFill="1" applyBorder="1" applyAlignment="1">
      <alignment horizontal="center" vertical="center"/>
    </xf>
    <xf numFmtId="0" fontId="15" fillId="0" borderId="18" xfId="11" applyFont="1" applyFill="1" applyBorder="1" applyAlignment="1">
      <alignment vertical="center"/>
    </xf>
    <xf numFmtId="0" fontId="10" fillId="0" borderId="0" xfId="8" applyFont="1" applyFill="1" applyBorder="1" applyAlignment="1"/>
    <xf numFmtId="0" fontId="13" fillId="0" borderId="14" xfId="11" applyFont="1" applyFill="1" applyBorder="1" applyAlignment="1">
      <alignment vertical="center"/>
    </xf>
    <xf numFmtId="0" fontId="5" fillId="0" borderId="19" xfId="8" applyNumberFormat="1" applyFont="1" applyFill="1" applyBorder="1" applyAlignment="1" applyProtection="1">
      <alignment horizontal="center" vertical="center"/>
    </xf>
    <xf numFmtId="0" fontId="7" fillId="0" borderId="20" xfId="8" applyNumberFormat="1" applyFont="1" applyFill="1" applyBorder="1" applyAlignment="1" applyProtection="1">
      <alignment vertical="center"/>
    </xf>
    <xf numFmtId="0" fontId="5" fillId="0" borderId="20" xfId="8" applyNumberFormat="1" applyFont="1" applyFill="1" applyBorder="1" applyAlignment="1" applyProtection="1">
      <alignment horizontal="center" vertical="center"/>
    </xf>
    <xf numFmtId="43" fontId="5" fillId="0" borderId="21" xfId="8" applyNumberFormat="1" applyFont="1" applyFill="1" applyBorder="1" applyAlignment="1" applyProtection="1">
      <alignment horizontal="center" vertical="center"/>
    </xf>
    <xf numFmtId="43" fontId="12" fillId="0" borderId="21" xfId="11" applyNumberFormat="1" applyFont="1" applyFill="1" applyBorder="1" applyAlignment="1">
      <alignment vertical="center"/>
    </xf>
    <xf numFmtId="0" fontId="5" fillId="0" borderId="4" xfId="8" applyNumberFormat="1" applyFont="1" applyFill="1" applyBorder="1" applyAlignment="1" applyProtection="1">
      <alignment horizontal="center" vertical="center"/>
    </xf>
    <xf numFmtId="0" fontId="5" fillId="0" borderId="6" xfId="8" applyNumberFormat="1" applyFont="1" applyFill="1" applyBorder="1" applyAlignment="1" applyProtection="1">
      <alignment horizontal="center" vertical="center"/>
    </xf>
    <xf numFmtId="0" fontId="5" fillId="0" borderId="7" xfId="8" applyNumberFormat="1" applyFont="1" applyFill="1" applyBorder="1" applyAlignment="1" applyProtection="1">
      <alignment horizontal="center" vertical="center"/>
    </xf>
    <xf numFmtId="0" fontId="5" fillId="3" borderId="7" xfId="8" applyNumberFormat="1" applyFont="1" applyFill="1" applyBorder="1" applyAlignment="1" applyProtection="1">
      <alignment vertical="center"/>
    </xf>
    <xf numFmtId="0" fontId="5" fillId="0" borderId="6" xfId="8" applyNumberFormat="1" applyFont="1" applyFill="1" applyBorder="1" applyAlignment="1" applyProtection="1">
      <alignment vertical="center"/>
    </xf>
    <xf numFmtId="0" fontId="5" fillId="0" borderId="22" xfId="8" applyNumberFormat="1" applyFont="1" applyFill="1" applyBorder="1" applyAlignment="1" applyProtection="1">
      <alignment horizontal="center" vertical="center"/>
    </xf>
    <xf numFmtId="0" fontId="12" fillId="0" borderId="0" xfId="11" applyFont="1" applyFill="1" applyBorder="1" applyAlignment="1">
      <alignment horizontal="center" vertical="center"/>
    </xf>
    <xf numFmtId="0" fontId="12" fillId="0" borderId="7" xfId="11" applyFont="1" applyFill="1" applyBorder="1" applyAlignment="1">
      <alignment horizontal="left" vertical="center" wrapText="1"/>
    </xf>
    <xf numFmtId="0" fontId="12" fillId="3" borderId="10" xfId="11" applyFont="1" applyFill="1" applyBorder="1" applyAlignment="1">
      <alignment horizontal="center" vertical="center"/>
    </xf>
    <xf numFmtId="0" fontId="12" fillId="3" borderId="11" xfId="11" applyFont="1" applyFill="1" applyBorder="1" applyAlignment="1">
      <alignment vertical="center"/>
    </xf>
    <xf numFmtId="0" fontId="12" fillId="3" borderId="11" xfId="11" applyFont="1" applyFill="1" applyBorder="1" applyAlignment="1">
      <alignment horizontal="center" vertical="center"/>
    </xf>
    <xf numFmtId="43" fontId="13" fillId="3" borderId="23" xfId="11" applyNumberFormat="1" applyFont="1" applyFill="1" applyBorder="1" applyAlignment="1">
      <alignment horizontal="center" vertical="center"/>
    </xf>
    <xf numFmtId="43" fontId="11" fillId="3" borderId="15" xfId="11" applyNumberFormat="1" applyFont="1" applyFill="1" applyBorder="1" applyAlignment="1">
      <alignment vertical="center"/>
    </xf>
    <xf numFmtId="0" fontId="7" fillId="0" borderId="4" xfId="8" applyNumberFormat="1" applyFont="1" applyFill="1" applyBorder="1" applyAlignment="1" applyProtection="1">
      <alignment horizontal="left" vertical="center"/>
    </xf>
    <xf numFmtId="43" fontId="12" fillId="0" borderId="16" xfId="11" applyNumberFormat="1" applyFont="1" applyFill="1" applyBorder="1" applyAlignment="1">
      <alignment vertical="center"/>
    </xf>
    <xf numFmtId="0" fontId="12" fillId="0" borderId="22" xfId="11" applyFont="1" applyFill="1" applyBorder="1" applyAlignment="1">
      <alignment horizontal="left" vertical="center"/>
    </xf>
    <xf numFmtId="43" fontId="12" fillId="0" borderId="22" xfId="4" applyFont="1" applyFill="1" applyBorder="1" applyAlignment="1">
      <alignment horizontal="center" vertical="center"/>
    </xf>
    <xf numFmtId="0" fontId="1" fillId="0" borderId="3" xfId="8" applyFill="1" applyBorder="1" applyAlignment="1"/>
    <xf numFmtId="43" fontId="12" fillId="0" borderId="4" xfId="4" applyFont="1" applyFill="1" applyBorder="1" applyAlignment="1">
      <alignment horizontal="center" vertical="center"/>
    </xf>
    <xf numFmtId="0" fontId="12" fillId="0" borderId="5" xfId="11" applyFont="1" applyFill="1" applyBorder="1" applyAlignment="1">
      <alignment vertical="center"/>
    </xf>
    <xf numFmtId="0" fontId="1" fillId="0" borderId="6" xfId="8" applyFill="1" applyBorder="1" applyAlignment="1">
      <alignment horizontal="center" vertical="center"/>
    </xf>
    <xf numFmtId="0" fontId="1" fillId="0" borderId="6" xfId="8" applyFill="1" applyBorder="1" applyAlignment="1"/>
    <xf numFmtId="0" fontId="1" fillId="0" borderId="24" xfId="8" applyFill="1" applyBorder="1" applyAlignment="1"/>
    <xf numFmtId="43" fontId="11" fillId="0" borderId="25" xfId="11" applyNumberFormat="1" applyFont="1" applyFill="1" applyBorder="1" applyAlignment="1">
      <alignment vertical="center"/>
    </xf>
    <xf numFmtId="0" fontId="12" fillId="0" borderId="18" xfId="11" applyFont="1" applyFill="1" applyBorder="1" applyAlignment="1">
      <alignment horizontal="center" vertical="center"/>
    </xf>
    <xf numFmtId="0" fontId="12" fillId="0" borderId="26" xfId="11" applyFont="1" applyFill="1" applyBorder="1" applyAlignment="1">
      <alignment vertical="center"/>
    </xf>
    <xf numFmtId="43" fontId="11" fillId="2" borderId="27" xfId="11" applyNumberFormat="1" applyFont="1" applyFill="1" applyBorder="1" applyAlignment="1">
      <alignment vertical="center"/>
    </xf>
    <xf numFmtId="43" fontId="11" fillId="2" borderId="25" xfId="4" applyFont="1" applyFill="1" applyBorder="1" applyAlignment="1">
      <alignment vertical="center"/>
    </xf>
    <xf numFmtId="43" fontId="11" fillId="2" borderId="28" xfId="11" applyNumberFormat="1" applyFont="1" applyFill="1" applyBorder="1" applyAlignment="1">
      <alignment vertical="center"/>
    </xf>
    <xf numFmtId="0" fontId="0" fillId="0" borderId="0" xfId="0" applyFill="1" applyBorder="1"/>
    <xf numFmtId="0" fontId="16" fillId="0" borderId="4" xfId="8" applyNumberFormat="1" applyFont="1" applyFill="1" applyBorder="1" applyAlignment="1" applyProtection="1">
      <alignment horizontal="center" vertical="center"/>
    </xf>
    <xf numFmtId="43" fontId="16" fillId="0" borderId="4" xfId="8" applyNumberFormat="1" applyFont="1" applyFill="1" applyBorder="1" applyAlignment="1" applyProtection="1">
      <alignment horizontal="center" vertical="center"/>
    </xf>
    <xf numFmtId="43" fontId="17" fillId="0" borderId="4" xfId="4" applyFont="1" applyFill="1" applyBorder="1" applyAlignment="1">
      <alignment horizontal="left" vertical="center"/>
    </xf>
    <xf numFmtId="0" fontId="12" fillId="0" borderId="17" xfId="11" applyFont="1" applyFill="1" applyBorder="1" applyAlignment="1">
      <alignment horizontal="center" vertical="center"/>
    </xf>
    <xf numFmtId="0" fontId="12" fillId="0" borderId="18" xfId="11" applyFont="1" applyFill="1" applyBorder="1" applyAlignment="1">
      <alignment vertical="center"/>
    </xf>
    <xf numFmtId="0" fontId="0" fillId="3" borderId="0" xfId="0" applyFill="1"/>
    <xf numFmtId="43" fontId="4" fillId="3" borderId="4" xfId="0" applyNumberFormat="1" applyFont="1" applyFill="1" applyBorder="1" applyAlignment="1" applyProtection="1">
      <alignment horizontal="center" vertical="center"/>
    </xf>
    <xf numFmtId="43" fontId="5" fillId="3" borderId="7" xfId="8" applyNumberFormat="1" applyFont="1" applyFill="1" applyBorder="1" applyAlignment="1" applyProtection="1">
      <alignment horizontal="center" vertical="center"/>
    </xf>
    <xf numFmtId="43" fontId="13" fillId="3" borderId="30" xfId="11" applyNumberFormat="1" applyFont="1" applyFill="1" applyBorder="1" applyAlignment="1">
      <alignment horizontal="center" vertical="center"/>
    </xf>
    <xf numFmtId="0" fontId="5" fillId="3" borderId="20" xfId="8" applyNumberFormat="1" applyFont="1" applyFill="1" applyBorder="1" applyAlignment="1" applyProtection="1">
      <alignment horizontal="center" vertical="center"/>
    </xf>
    <xf numFmtId="0" fontId="16" fillId="3" borderId="4" xfId="8" applyNumberFormat="1" applyFont="1" applyFill="1" applyBorder="1" applyAlignment="1" applyProtection="1">
      <alignment horizontal="center" vertical="center"/>
    </xf>
    <xf numFmtId="43" fontId="5" fillId="3" borderId="7" xfId="0" applyNumberFormat="1" applyFont="1" applyFill="1" applyBorder="1" applyAlignment="1" applyProtection="1">
      <alignment horizontal="center" vertical="center"/>
    </xf>
    <xf numFmtId="43" fontId="5" fillId="3" borderId="30" xfId="0" applyNumberFormat="1" applyFont="1" applyFill="1" applyBorder="1" applyAlignment="1" applyProtection="1">
      <alignment horizontal="center" vertical="center"/>
    </xf>
    <xf numFmtId="43" fontId="12" fillId="3" borderId="7" xfId="11" applyNumberFormat="1" applyFont="1" applyFill="1" applyBorder="1" applyAlignment="1">
      <alignment horizontal="center" vertical="center"/>
    </xf>
    <xf numFmtId="43" fontId="12" fillId="3" borderId="31" xfId="11" applyNumberFormat="1" applyFont="1" applyFill="1" applyBorder="1" applyAlignment="1">
      <alignment horizontal="center" vertical="center"/>
    </xf>
    <xf numFmtId="43" fontId="5" fillId="3" borderId="4" xfId="8" applyNumberFormat="1" applyFont="1" applyFill="1" applyBorder="1" applyAlignment="1" applyProtection="1">
      <alignment horizontal="center" vertical="center"/>
    </xf>
    <xf numFmtId="0" fontId="13" fillId="0" borderId="7" xfId="11" applyFont="1" applyFill="1" applyBorder="1" applyAlignment="1">
      <alignment horizontal="center" vertical="center"/>
    </xf>
    <xf numFmtId="0" fontId="12" fillId="3" borderId="7" xfId="11" applyFont="1" applyFill="1" applyBorder="1" applyAlignment="1">
      <alignment horizontal="center" vertical="center"/>
    </xf>
    <xf numFmtId="43" fontId="12" fillId="3" borderId="7" xfId="5" applyFont="1" applyFill="1" applyBorder="1" applyAlignment="1">
      <alignment horizontal="center" vertical="center"/>
    </xf>
    <xf numFmtId="0" fontId="12" fillId="3" borderId="7" xfId="11" applyFont="1" applyFill="1" applyBorder="1" applyAlignment="1">
      <alignment horizontal="left" vertical="center"/>
    </xf>
    <xf numFmtId="0" fontId="13" fillId="3" borderId="7" xfId="11" applyFont="1" applyFill="1" applyBorder="1" applyAlignment="1">
      <alignment horizontal="center" vertical="center"/>
    </xf>
    <xf numFmtId="0" fontId="13" fillId="3" borderId="7" xfId="11" applyFont="1" applyFill="1" applyBorder="1" applyAlignment="1">
      <alignment vertical="center"/>
    </xf>
    <xf numFmtId="43" fontId="12" fillId="3" borderId="7" xfId="4" applyFont="1" applyFill="1" applyBorder="1" applyAlignment="1">
      <alignment horizontal="center" vertical="center"/>
    </xf>
    <xf numFmtId="0" fontId="12" fillId="3" borderId="7" xfId="11" applyFont="1" applyFill="1" applyBorder="1" applyAlignment="1">
      <alignment vertical="center" wrapText="1"/>
    </xf>
    <xf numFmtId="0" fontId="12" fillId="3" borderId="7" xfId="11" applyFont="1" applyFill="1" applyBorder="1" applyAlignment="1">
      <alignment horizontal="left" vertical="top" wrapText="1"/>
    </xf>
    <xf numFmtId="0" fontId="12" fillId="3" borderId="32" xfId="11" applyFont="1" applyFill="1" applyBorder="1" applyAlignment="1">
      <alignment horizontal="center" vertical="center"/>
    </xf>
    <xf numFmtId="0" fontId="13" fillId="0" borderId="29" xfId="11" applyFont="1" applyFill="1" applyBorder="1" applyAlignment="1">
      <alignment vertical="center"/>
    </xf>
    <xf numFmtId="43" fontId="12" fillId="0" borderId="20" xfId="11" applyNumberFormat="1" applyFont="1" applyFill="1" applyBorder="1" applyAlignment="1">
      <alignment horizontal="center" vertical="center"/>
    </xf>
    <xf numFmtId="43" fontId="12" fillId="0" borderId="9" xfId="11" applyNumberFormat="1" applyFont="1" applyFill="1" applyBorder="1" applyAlignment="1">
      <alignment horizontal="center" vertical="center"/>
    </xf>
    <xf numFmtId="43" fontId="12" fillId="0" borderId="25" xfId="11" applyNumberFormat="1" applyFont="1" applyFill="1" applyBorder="1" applyAlignment="1">
      <alignment horizontal="center" vertical="center"/>
    </xf>
    <xf numFmtId="0" fontId="11" fillId="0" borderId="35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3" fontId="11" fillId="0" borderId="1" xfId="11" applyNumberFormat="1" applyFont="1" applyFill="1" applyBorder="1" applyAlignment="1">
      <alignment horizontal="center" vertical="center"/>
    </xf>
    <xf numFmtId="3" fontId="11" fillId="0" borderId="29" xfId="11" applyNumberFormat="1" applyFont="1" applyFill="1" applyBorder="1" applyAlignment="1">
      <alignment horizontal="center" vertical="center"/>
    </xf>
    <xf numFmtId="3" fontId="11" fillId="0" borderId="36" xfId="11" applyNumberFormat="1" applyFont="1" applyFill="1" applyBorder="1" applyAlignment="1">
      <alignment horizontal="center" vertical="center"/>
    </xf>
    <xf numFmtId="3" fontId="11" fillId="0" borderId="2" xfId="11" applyNumberFormat="1" applyFont="1" applyFill="1" applyBorder="1" applyAlignment="1">
      <alignment horizontal="center" vertical="center"/>
    </xf>
    <xf numFmtId="2" fontId="18" fillId="0" borderId="0" xfId="11" applyNumberFormat="1" applyFont="1" applyFill="1" applyBorder="1" applyAlignment="1">
      <alignment horizontal="center" vertical="center"/>
    </xf>
    <xf numFmtId="2" fontId="18" fillId="0" borderId="0" xfId="11" applyNumberFormat="1" applyFont="1" applyFill="1" applyBorder="1" applyAlignment="1">
      <alignment horizontal="center" vertical="center" wrapText="1"/>
    </xf>
    <xf numFmtId="0" fontId="11" fillId="0" borderId="37" xfId="11" applyFont="1" applyFill="1" applyBorder="1" applyAlignment="1">
      <alignment horizontal="center" vertical="center"/>
    </xf>
    <xf numFmtId="0" fontId="11" fillId="0" borderId="38" xfId="11" applyFont="1" applyFill="1" applyBorder="1" applyAlignment="1">
      <alignment horizontal="center" vertical="center"/>
    </xf>
    <xf numFmtId="0" fontId="11" fillId="0" borderId="33" xfId="11" applyFont="1" applyFill="1" applyBorder="1" applyAlignment="1">
      <alignment horizontal="center" vertical="center"/>
    </xf>
    <xf numFmtId="0" fontId="11" fillId="0" borderId="34" xfId="11" applyFont="1" applyFill="1" applyBorder="1" applyAlignment="1">
      <alignment horizontal="center" vertical="center"/>
    </xf>
    <xf numFmtId="43" fontId="11" fillId="3" borderId="33" xfId="4" applyFont="1" applyFill="1" applyBorder="1" applyAlignment="1">
      <alignment horizontal="center" vertical="center"/>
    </xf>
    <xf numFmtId="43" fontId="11" fillId="3" borderId="34" xfId="4" applyFont="1" applyFill="1" applyBorder="1" applyAlignment="1">
      <alignment horizontal="center" vertical="center"/>
    </xf>
  </cellXfs>
  <cellStyles count="12">
    <cellStyle name="dimension" xfId="1"/>
    <cellStyle name="egale" xfId="2"/>
    <cellStyle name="Euro" xfId="3"/>
    <cellStyle name="Milliers" xfId="4" builtinId="3"/>
    <cellStyle name="Milliers 2" xfId="5"/>
    <cellStyle name="Milliers 2 2" xfId="6"/>
    <cellStyle name="Normal" xfId="0" builtinId="0"/>
    <cellStyle name="Normal 2" xfId="7"/>
    <cellStyle name="Normal 2 2" xfId="8"/>
    <cellStyle name="Normal 3" xfId="9"/>
    <cellStyle name="Normal 3 2" xfId="10"/>
    <cellStyle name="Normal_Feuil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3"/>
  <sheetViews>
    <sheetView tabSelected="1" zoomScaleNormal="100" workbookViewId="0">
      <pane xSplit="1" ySplit="5" topLeftCell="B273" activePane="bottomRight" state="frozen"/>
      <selection pane="topRight" activeCell="B1" sqref="B1"/>
      <selection pane="bottomLeft" activeCell="A7" sqref="A7"/>
      <selection pane="bottomRight" activeCell="G219" sqref="G219"/>
    </sheetView>
  </sheetViews>
  <sheetFormatPr baseColWidth="10" defaultRowHeight="15"/>
  <cols>
    <col min="1" max="1" width="5.28515625" style="2" customWidth="1"/>
    <col min="2" max="2" width="59.140625" style="2" bestFit="1" customWidth="1"/>
    <col min="3" max="3" width="4.5703125" style="2" customWidth="1"/>
    <col min="4" max="4" width="10.85546875" style="85" customWidth="1"/>
    <col min="5" max="5" width="17.140625" style="2" customWidth="1"/>
    <col min="6" max="6" width="18" style="2" bestFit="1" customWidth="1"/>
    <col min="7" max="7" width="10.85546875" style="2" bestFit="1" customWidth="1"/>
    <col min="8" max="8" width="13.7109375" style="2" customWidth="1"/>
    <col min="9" max="9" width="2" style="2" bestFit="1" customWidth="1"/>
    <col min="10" max="16384" width="11.42578125" style="2"/>
  </cols>
  <sheetData>
    <row r="1" spans="1:6">
      <c r="B1" s="4" t="s">
        <v>421</v>
      </c>
      <c r="F1" s="3"/>
    </row>
    <row r="2" spans="1:6" ht="15.75">
      <c r="A2" s="116" t="s">
        <v>10</v>
      </c>
      <c r="B2" s="116"/>
      <c r="C2" s="116"/>
      <c r="D2" s="116"/>
      <c r="E2" s="116"/>
      <c r="F2" s="116"/>
    </row>
    <row r="3" spans="1:6" ht="12" customHeight="1" thickBot="1">
      <c r="A3" s="117"/>
      <c r="B3" s="117"/>
      <c r="C3" s="117"/>
      <c r="D3" s="117"/>
      <c r="E3" s="117"/>
      <c r="F3" s="117"/>
    </row>
    <row r="4" spans="1:6" ht="25.5" thickBot="1">
      <c r="A4" s="118" t="s">
        <v>11</v>
      </c>
      <c r="B4" s="120" t="s">
        <v>12</v>
      </c>
      <c r="C4" s="120" t="s">
        <v>2</v>
      </c>
      <c r="D4" s="122" t="s">
        <v>7</v>
      </c>
      <c r="E4" s="5" t="s">
        <v>13</v>
      </c>
      <c r="F4" s="120" t="s">
        <v>14</v>
      </c>
    </row>
    <row r="5" spans="1:6" ht="15.75" thickBot="1">
      <c r="A5" s="119"/>
      <c r="B5" s="121"/>
      <c r="C5" s="121"/>
      <c r="D5" s="123"/>
      <c r="E5" s="6" t="s">
        <v>15</v>
      </c>
      <c r="F5" s="121"/>
    </row>
    <row r="6" spans="1:6">
      <c r="A6" s="7"/>
      <c r="B6" s="8" t="s">
        <v>16</v>
      </c>
      <c r="C6" s="9"/>
      <c r="D6" s="86"/>
      <c r="E6" s="10"/>
      <c r="F6" s="11"/>
    </row>
    <row r="7" spans="1:6">
      <c r="A7" s="12" t="s">
        <v>17</v>
      </c>
      <c r="B7" s="13" t="s">
        <v>18</v>
      </c>
      <c r="C7" s="14" t="s">
        <v>19</v>
      </c>
      <c r="D7" s="87">
        <v>1</v>
      </c>
      <c r="E7" s="16"/>
      <c r="F7" s="14">
        <f>E7*D7</f>
        <v>0</v>
      </c>
    </row>
    <row r="8" spans="1:6">
      <c r="A8" s="17"/>
      <c r="B8" s="18" t="s">
        <v>21</v>
      </c>
      <c r="C8" s="19"/>
      <c r="D8" s="87"/>
      <c r="E8" s="20"/>
      <c r="F8" s="14">
        <f t="shared" ref="F8:F46" si="0">E8*D8</f>
        <v>0</v>
      </c>
    </row>
    <row r="9" spans="1:6">
      <c r="A9" s="12" t="s">
        <v>20</v>
      </c>
      <c r="B9" s="13" t="s">
        <v>23</v>
      </c>
      <c r="C9" s="21" t="s">
        <v>24</v>
      </c>
      <c r="D9" s="87">
        <v>3000</v>
      </c>
      <c r="E9" s="22"/>
      <c r="F9" s="14">
        <f t="shared" si="0"/>
        <v>0</v>
      </c>
    </row>
    <row r="10" spans="1:6">
      <c r="A10" s="12" t="s">
        <v>22</v>
      </c>
      <c r="B10" s="13" t="s">
        <v>26</v>
      </c>
      <c r="C10" s="21" t="s">
        <v>24</v>
      </c>
      <c r="D10" s="87">
        <v>1985</v>
      </c>
      <c r="E10" s="22"/>
      <c r="F10" s="14">
        <f t="shared" si="0"/>
        <v>0</v>
      </c>
    </row>
    <row r="11" spans="1:6">
      <c r="A11" s="12" t="s">
        <v>25</v>
      </c>
      <c r="B11" s="13" t="s">
        <v>313</v>
      </c>
      <c r="C11" s="21" t="s">
        <v>24</v>
      </c>
      <c r="D11" s="87">
        <v>2000</v>
      </c>
      <c r="E11" s="22"/>
      <c r="F11" s="14">
        <f t="shared" si="0"/>
        <v>0</v>
      </c>
    </row>
    <row r="12" spans="1:6">
      <c r="A12" s="12" t="s">
        <v>27</v>
      </c>
      <c r="B12" s="13" t="s">
        <v>312</v>
      </c>
      <c r="C12" s="21" t="s">
        <v>24</v>
      </c>
      <c r="D12" s="87">
        <v>600</v>
      </c>
      <c r="E12" s="22"/>
      <c r="F12" s="14">
        <f t="shared" si="0"/>
        <v>0</v>
      </c>
    </row>
    <row r="13" spans="1:6">
      <c r="A13" s="12" t="s">
        <v>28</v>
      </c>
      <c r="B13" s="13" t="s">
        <v>29</v>
      </c>
      <c r="C13" s="21" t="s">
        <v>24</v>
      </c>
      <c r="D13" s="87">
        <f>D10+D9</f>
        <v>4985</v>
      </c>
      <c r="E13" s="22"/>
      <c r="F13" s="14">
        <f t="shared" si="0"/>
        <v>0</v>
      </c>
    </row>
    <row r="14" spans="1:6">
      <c r="A14" s="12"/>
      <c r="B14" s="23" t="s">
        <v>30</v>
      </c>
      <c r="C14" s="21"/>
      <c r="D14" s="87"/>
      <c r="E14" s="22"/>
      <c r="F14" s="14">
        <f t="shared" si="0"/>
        <v>0</v>
      </c>
    </row>
    <row r="15" spans="1:6">
      <c r="A15" s="12" t="s">
        <v>31</v>
      </c>
      <c r="B15" s="13" t="s">
        <v>32</v>
      </c>
      <c r="C15" s="21" t="s">
        <v>24</v>
      </c>
      <c r="D15" s="87">
        <v>55</v>
      </c>
      <c r="E15" s="22"/>
      <c r="F15" s="14">
        <f t="shared" si="0"/>
        <v>0</v>
      </c>
    </row>
    <row r="16" spans="1:6">
      <c r="A16" s="12" t="s">
        <v>33</v>
      </c>
      <c r="B16" s="13" t="s">
        <v>34</v>
      </c>
      <c r="C16" s="21" t="s">
        <v>24</v>
      </c>
      <c r="D16" s="87">
        <v>525</v>
      </c>
      <c r="E16" s="22"/>
      <c r="F16" s="14">
        <f t="shared" si="0"/>
        <v>0</v>
      </c>
    </row>
    <row r="17" spans="1:6">
      <c r="A17" s="12" t="s">
        <v>35</v>
      </c>
      <c r="B17" s="13" t="s">
        <v>36</v>
      </c>
      <c r="C17" s="21" t="s">
        <v>1</v>
      </c>
      <c r="D17" s="87">
        <v>204</v>
      </c>
      <c r="E17" s="22"/>
      <c r="F17" s="14">
        <f t="shared" si="0"/>
        <v>0</v>
      </c>
    </row>
    <row r="18" spans="1:6">
      <c r="A18" s="12"/>
      <c r="B18" s="23" t="s">
        <v>37</v>
      </c>
      <c r="C18" s="21"/>
      <c r="D18" s="87"/>
      <c r="E18" s="24"/>
      <c r="F18" s="14">
        <f t="shared" si="0"/>
        <v>0</v>
      </c>
    </row>
    <row r="19" spans="1:6">
      <c r="A19" s="12" t="s">
        <v>38</v>
      </c>
      <c r="B19" s="23" t="s">
        <v>39</v>
      </c>
      <c r="C19" s="21"/>
      <c r="D19" s="87"/>
      <c r="E19" s="24"/>
      <c r="F19" s="14">
        <f t="shared" si="0"/>
        <v>0</v>
      </c>
    </row>
    <row r="20" spans="1:6">
      <c r="A20" s="12"/>
      <c r="B20" s="13" t="s">
        <v>40</v>
      </c>
      <c r="C20" s="21" t="s">
        <v>0</v>
      </c>
      <c r="D20" s="87">
        <v>40</v>
      </c>
      <c r="E20" s="24"/>
      <c r="F20" s="14">
        <f t="shared" si="0"/>
        <v>0</v>
      </c>
    </row>
    <row r="21" spans="1:6">
      <c r="A21" s="12"/>
      <c r="B21" s="13" t="s">
        <v>41</v>
      </c>
      <c r="C21" s="21" t="s">
        <v>0</v>
      </c>
      <c r="D21" s="87">
        <v>30</v>
      </c>
      <c r="E21" s="24"/>
      <c r="F21" s="14">
        <f t="shared" si="0"/>
        <v>0</v>
      </c>
    </row>
    <row r="22" spans="1:6">
      <c r="A22" s="12" t="s">
        <v>42</v>
      </c>
      <c r="B22" s="13" t="s">
        <v>43</v>
      </c>
      <c r="C22" s="21" t="s">
        <v>2</v>
      </c>
      <c r="D22" s="87">
        <v>15</v>
      </c>
      <c r="E22" s="24"/>
      <c r="F22" s="14">
        <f t="shared" si="0"/>
        <v>0</v>
      </c>
    </row>
    <row r="23" spans="1:6">
      <c r="A23" s="12" t="s">
        <v>44</v>
      </c>
      <c r="B23" s="13" t="s">
        <v>45</v>
      </c>
      <c r="C23" s="21" t="s">
        <v>2</v>
      </c>
      <c r="D23" s="87">
        <v>2</v>
      </c>
      <c r="E23" s="24"/>
      <c r="F23" s="14">
        <f t="shared" si="0"/>
        <v>0</v>
      </c>
    </row>
    <row r="24" spans="1:6">
      <c r="A24" s="12" t="s">
        <v>46</v>
      </c>
      <c r="B24" s="13" t="s">
        <v>47</v>
      </c>
      <c r="C24" s="21" t="s">
        <v>0</v>
      </c>
      <c r="D24" s="87">
        <v>25</v>
      </c>
      <c r="E24" s="24"/>
      <c r="F24" s="14">
        <f t="shared" si="0"/>
        <v>0</v>
      </c>
    </row>
    <row r="25" spans="1:6">
      <c r="A25" s="12"/>
      <c r="B25" s="23" t="s">
        <v>48</v>
      </c>
      <c r="C25" s="21"/>
      <c r="D25" s="87"/>
      <c r="E25" s="24"/>
      <c r="F25" s="14">
        <f t="shared" si="0"/>
        <v>0</v>
      </c>
    </row>
    <row r="26" spans="1:6">
      <c r="A26" s="12" t="s">
        <v>49</v>
      </c>
      <c r="B26" s="13" t="s">
        <v>50</v>
      </c>
      <c r="C26" s="21" t="s">
        <v>1</v>
      </c>
      <c r="D26" s="87">
        <v>1800</v>
      </c>
      <c r="E26" s="24"/>
      <c r="F26" s="14">
        <f t="shared" si="0"/>
        <v>0</v>
      </c>
    </row>
    <row r="27" spans="1:6">
      <c r="A27" s="12" t="s">
        <v>51</v>
      </c>
      <c r="B27" s="13" t="s">
        <v>314</v>
      </c>
      <c r="C27" s="21" t="s">
        <v>1</v>
      </c>
      <c r="D27" s="87">
        <v>2530</v>
      </c>
      <c r="E27" s="24"/>
      <c r="F27" s="14">
        <f t="shared" si="0"/>
        <v>0</v>
      </c>
    </row>
    <row r="28" spans="1:6">
      <c r="A28" s="12"/>
      <c r="B28" s="23" t="s">
        <v>52</v>
      </c>
      <c r="C28" s="25"/>
      <c r="D28" s="87"/>
      <c r="E28" s="24"/>
      <c r="F28" s="14">
        <f t="shared" si="0"/>
        <v>0</v>
      </c>
    </row>
    <row r="29" spans="1:6">
      <c r="A29" s="12" t="s">
        <v>53</v>
      </c>
      <c r="B29" s="13" t="s">
        <v>425</v>
      </c>
      <c r="C29" s="21" t="s">
        <v>24</v>
      </c>
      <c r="D29" s="87">
        <v>625</v>
      </c>
      <c r="E29" s="24"/>
      <c r="F29" s="14">
        <f t="shared" si="0"/>
        <v>0</v>
      </c>
    </row>
    <row r="30" spans="1:6">
      <c r="A30" s="12" t="s">
        <v>54</v>
      </c>
      <c r="B30" s="13" t="s">
        <v>55</v>
      </c>
      <c r="C30" s="21" t="s">
        <v>56</v>
      </c>
      <c r="D30" s="87">
        <v>72000</v>
      </c>
      <c r="E30" s="24"/>
      <c r="F30" s="14">
        <f t="shared" si="0"/>
        <v>0</v>
      </c>
    </row>
    <row r="31" spans="1:6">
      <c r="A31" s="12"/>
      <c r="B31" s="23" t="s">
        <v>57</v>
      </c>
      <c r="C31" s="21"/>
      <c r="D31" s="87"/>
      <c r="E31" s="24"/>
      <c r="F31" s="14">
        <f t="shared" si="0"/>
        <v>0</v>
      </c>
    </row>
    <row r="32" spans="1:6">
      <c r="A32" s="12" t="s">
        <v>58</v>
      </c>
      <c r="B32" s="13" t="s">
        <v>424</v>
      </c>
      <c r="C32" s="21" t="s">
        <v>24</v>
      </c>
      <c r="D32" s="87">
        <v>1200</v>
      </c>
      <c r="E32" s="24"/>
      <c r="F32" s="14">
        <f t="shared" si="0"/>
        <v>0</v>
      </c>
    </row>
    <row r="33" spans="1:6" s="1" customFormat="1">
      <c r="A33" s="12" t="s">
        <v>59</v>
      </c>
      <c r="B33" s="13" t="s">
        <v>60</v>
      </c>
      <c r="C33" s="21" t="s">
        <v>1</v>
      </c>
      <c r="D33" s="87">
        <v>190</v>
      </c>
      <c r="E33" s="24"/>
      <c r="F33" s="14">
        <f t="shared" si="0"/>
        <v>0</v>
      </c>
    </row>
    <row r="34" spans="1:6" s="1" customFormat="1">
      <c r="A34" s="12"/>
      <c r="B34" s="13" t="s">
        <v>61</v>
      </c>
      <c r="C34" s="21" t="s">
        <v>1</v>
      </c>
      <c r="D34" s="87">
        <v>1950</v>
      </c>
      <c r="E34" s="24"/>
      <c r="F34" s="14">
        <f t="shared" si="0"/>
        <v>0</v>
      </c>
    </row>
    <row r="35" spans="1:6" s="1" customFormat="1">
      <c r="A35" s="12"/>
      <c r="B35" s="13" t="s">
        <v>283</v>
      </c>
      <c r="C35" s="21" t="s">
        <v>1</v>
      </c>
      <c r="D35" s="87">
        <v>1850</v>
      </c>
      <c r="E35" s="24"/>
      <c r="F35" s="14">
        <f t="shared" si="0"/>
        <v>0</v>
      </c>
    </row>
    <row r="36" spans="1:6">
      <c r="A36" s="12" t="s">
        <v>62</v>
      </c>
      <c r="B36" s="13" t="s">
        <v>63</v>
      </c>
      <c r="C36" s="21" t="s">
        <v>56</v>
      </c>
      <c r="D36" s="87">
        <v>198000</v>
      </c>
      <c r="E36" s="24"/>
      <c r="F36" s="14">
        <f t="shared" si="0"/>
        <v>0</v>
      </c>
    </row>
    <row r="37" spans="1:6">
      <c r="A37" s="12"/>
      <c r="B37" s="23" t="s">
        <v>64</v>
      </c>
      <c r="C37" s="21"/>
      <c r="D37" s="87"/>
      <c r="E37" s="24"/>
      <c r="F37" s="14">
        <f t="shared" si="0"/>
        <v>0</v>
      </c>
    </row>
    <row r="38" spans="1:6">
      <c r="A38" s="12" t="s">
        <v>65</v>
      </c>
      <c r="B38" s="13" t="s">
        <v>66</v>
      </c>
      <c r="C38" s="21" t="s">
        <v>1</v>
      </c>
      <c r="D38" s="87">
        <v>2680</v>
      </c>
      <c r="E38" s="24"/>
      <c r="F38" s="14">
        <f t="shared" si="0"/>
        <v>0</v>
      </c>
    </row>
    <row r="39" spans="1:6">
      <c r="A39" s="12" t="s">
        <v>67</v>
      </c>
      <c r="B39" s="13" t="s">
        <v>68</v>
      </c>
      <c r="C39" s="21" t="s">
        <v>1</v>
      </c>
      <c r="D39" s="87">
        <v>410</v>
      </c>
      <c r="E39" s="24"/>
      <c r="F39" s="14">
        <f t="shared" si="0"/>
        <v>0</v>
      </c>
    </row>
    <row r="40" spans="1:6">
      <c r="A40" s="12" t="s">
        <v>69</v>
      </c>
      <c r="B40" s="13" t="s">
        <v>70</v>
      </c>
      <c r="C40" s="21" t="s">
        <v>1</v>
      </c>
      <c r="D40" s="87">
        <v>3700</v>
      </c>
      <c r="E40" s="24"/>
      <c r="F40" s="14">
        <f t="shared" si="0"/>
        <v>0</v>
      </c>
    </row>
    <row r="41" spans="1:6" ht="15" customHeight="1">
      <c r="A41" s="12" t="s">
        <v>71</v>
      </c>
      <c r="B41" s="26" t="s">
        <v>72</v>
      </c>
      <c r="C41" s="21" t="s">
        <v>1</v>
      </c>
      <c r="D41" s="87">
        <v>3400</v>
      </c>
      <c r="E41" s="24"/>
      <c r="F41" s="14">
        <f t="shared" si="0"/>
        <v>0</v>
      </c>
    </row>
    <row r="42" spans="1:6">
      <c r="A42" s="12"/>
      <c r="B42" s="23" t="s">
        <v>73</v>
      </c>
      <c r="C42" s="21"/>
      <c r="D42" s="87"/>
      <c r="E42" s="24"/>
      <c r="F42" s="14">
        <f t="shared" si="0"/>
        <v>0</v>
      </c>
    </row>
    <row r="43" spans="1:6">
      <c r="A43" s="12" t="s">
        <v>74</v>
      </c>
      <c r="B43" s="13" t="s">
        <v>75</v>
      </c>
      <c r="C43" s="21" t="s">
        <v>0</v>
      </c>
      <c r="D43" s="87">
        <v>360</v>
      </c>
      <c r="E43" s="24"/>
      <c r="F43" s="14">
        <f t="shared" si="0"/>
        <v>0</v>
      </c>
    </row>
    <row r="44" spans="1:6">
      <c r="A44" s="12" t="s">
        <v>76</v>
      </c>
      <c r="B44" s="13" t="s">
        <v>77</v>
      </c>
      <c r="C44" s="21" t="s">
        <v>0</v>
      </c>
      <c r="D44" s="87">
        <v>360</v>
      </c>
      <c r="E44" s="24"/>
      <c r="F44" s="14">
        <f t="shared" si="0"/>
        <v>0</v>
      </c>
    </row>
    <row r="45" spans="1:6">
      <c r="A45" s="12" t="s">
        <v>78</v>
      </c>
      <c r="B45" s="13" t="s">
        <v>79</v>
      </c>
      <c r="C45" s="21" t="s">
        <v>1</v>
      </c>
      <c r="D45" s="87">
        <v>120</v>
      </c>
      <c r="E45" s="24"/>
      <c r="F45" s="14">
        <f t="shared" si="0"/>
        <v>0</v>
      </c>
    </row>
    <row r="46" spans="1:6" ht="15.75" thickBot="1">
      <c r="A46" s="12" t="s">
        <v>80</v>
      </c>
      <c r="B46" s="13" t="s">
        <v>81</v>
      </c>
      <c r="C46" s="21" t="s">
        <v>1</v>
      </c>
      <c r="D46" s="87">
        <v>350</v>
      </c>
      <c r="E46" s="24"/>
      <c r="F46" s="14">
        <f t="shared" si="0"/>
        <v>0</v>
      </c>
    </row>
    <row r="47" spans="1:6" ht="15.75" thickBot="1">
      <c r="A47" s="27"/>
      <c r="B47" s="28"/>
      <c r="C47" s="29"/>
      <c r="D47" s="61" t="s">
        <v>82</v>
      </c>
      <c r="E47" s="30"/>
      <c r="F47" s="62">
        <f>SUM(F7:F46)</f>
        <v>0</v>
      </c>
    </row>
    <row r="48" spans="1:6">
      <c r="A48" s="31"/>
      <c r="B48" s="32" t="s">
        <v>83</v>
      </c>
      <c r="C48" s="15"/>
      <c r="D48" s="87"/>
      <c r="E48" s="15"/>
      <c r="F48" s="15"/>
    </row>
    <row r="49" spans="1:10">
      <c r="A49" s="12" t="s">
        <v>84</v>
      </c>
      <c r="B49" s="34" t="s">
        <v>85</v>
      </c>
      <c r="C49" s="15" t="s">
        <v>1</v>
      </c>
      <c r="D49" s="87">
        <v>3200</v>
      </c>
      <c r="E49" s="24"/>
      <c r="F49" s="14">
        <f>E49*D49</f>
        <v>0</v>
      </c>
    </row>
    <row r="50" spans="1:10">
      <c r="A50" s="12" t="s">
        <v>86</v>
      </c>
      <c r="B50" s="34" t="s">
        <v>87</v>
      </c>
      <c r="C50" s="15" t="s">
        <v>0</v>
      </c>
      <c r="D50" s="87">
        <v>900</v>
      </c>
      <c r="E50" s="24"/>
      <c r="F50" s="14">
        <f t="shared" ref="F50:F59" si="1">E50*D50</f>
        <v>0</v>
      </c>
    </row>
    <row r="51" spans="1:10">
      <c r="A51" s="12" t="s">
        <v>88</v>
      </c>
      <c r="B51" s="13" t="s">
        <v>319</v>
      </c>
      <c r="C51" s="15" t="s">
        <v>1</v>
      </c>
      <c r="D51" s="87">
        <v>388</v>
      </c>
      <c r="E51" s="24"/>
      <c r="F51" s="14">
        <f t="shared" si="1"/>
        <v>0</v>
      </c>
      <c r="G51" s="3"/>
      <c r="H51" s="3"/>
      <c r="I51" s="79"/>
      <c r="J51" s="3"/>
    </row>
    <row r="52" spans="1:10">
      <c r="A52" s="12" t="s">
        <v>89</v>
      </c>
      <c r="B52" s="35" t="s">
        <v>427</v>
      </c>
      <c r="C52" s="15" t="s">
        <v>1</v>
      </c>
      <c r="D52" s="15">
        <v>120</v>
      </c>
      <c r="E52" s="24"/>
      <c r="F52" s="14">
        <f t="shared" si="1"/>
        <v>0</v>
      </c>
      <c r="G52" s="3"/>
      <c r="H52" s="3"/>
      <c r="I52" s="79"/>
      <c r="J52" s="3"/>
    </row>
    <row r="53" spans="1:10">
      <c r="A53" s="12" t="s">
        <v>90</v>
      </c>
      <c r="B53" s="35" t="s">
        <v>426</v>
      </c>
      <c r="C53" s="15" t="s">
        <v>1</v>
      </c>
      <c r="D53" s="15">
        <v>450</v>
      </c>
      <c r="E53" s="24"/>
      <c r="F53" s="14">
        <f t="shared" si="1"/>
        <v>0</v>
      </c>
      <c r="G53" s="3"/>
      <c r="H53" s="3"/>
      <c r="I53" s="79"/>
      <c r="J53" s="3"/>
    </row>
    <row r="54" spans="1:10">
      <c r="A54" s="12" t="s">
        <v>92</v>
      </c>
      <c r="B54" s="35" t="s">
        <v>292</v>
      </c>
      <c r="C54" s="15" t="s">
        <v>1</v>
      </c>
      <c r="D54" s="87">
        <v>500</v>
      </c>
      <c r="E54" s="24"/>
      <c r="F54" s="14">
        <f t="shared" si="1"/>
        <v>0</v>
      </c>
      <c r="G54" s="3"/>
      <c r="H54" s="3"/>
      <c r="I54" s="79"/>
      <c r="J54" s="3"/>
    </row>
    <row r="55" spans="1:10">
      <c r="A55" s="12" t="s">
        <v>316</v>
      </c>
      <c r="B55" s="35" t="s">
        <v>293</v>
      </c>
      <c r="C55" s="15" t="s">
        <v>0</v>
      </c>
      <c r="D55" s="87">
        <v>500</v>
      </c>
      <c r="E55" s="24"/>
      <c r="F55" s="14">
        <f t="shared" si="1"/>
        <v>0</v>
      </c>
      <c r="G55" s="3"/>
      <c r="H55" s="3"/>
      <c r="I55" s="79"/>
      <c r="J55" s="3"/>
    </row>
    <row r="56" spans="1:10">
      <c r="A56" s="12" t="s">
        <v>317</v>
      </c>
      <c r="B56" s="36" t="s">
        <v>318</v>
      </c>
      <c r="C56" s="15"/>
      <c r="D56" s="87"/>
      <c r="E56" s="37"/>
      <c r="F56" s="14">
        <f t="shared" si="1"/>
        <v>0</v>
      </c>
      <c r="G56" s="3"/>
      <c r="H56" s="3"/>
      <c r="I56" s="79"/>
      <c r="J56" s="3"/>
    </row>
    <row r="57" spans="1:10">
      <c r="A57" s="38"/>
      <c r="B57" s="34" t="s">
        <v>91</v>
      </c>
      <c r="C57" s="15" t="s">
        <v>0</v>
      </c>
      <c r="D57" s="87">
        <v>220</v>
      </c>
      <c r="E57" s="37"/>
      <c r="F57" s="14">
        <f t="shared" si="1"/>
        <v>0</v>
      </c>
      <c r="G57" s="3"/>
      <c r="H57" s="3"/>
      <c r="I57" s="79"/>
      <c r="J57" s="3"/>
    </row>
    <row r="58" spans="1:10">
      <c r="A58" s="38"/>
      <c r="B58" s="34" t="s">
        <v>290</v>
      </c>
      <c r="C58" s="15" t="s">
        <v>1</v>
      </c>
      <c r="D58" s="87">
        <v>650</v>
      </c>
      <c r="E58" s="37"/>
      <c r="F58" s="14">
        <f t="shared" si="1"/>
        <v>0</v>
      </c>
    </row>
    <row r="59" spans="1:10" ht="15.75" thickBot="1">
      <c r="A59" s="12" t="s">
        <v>422</v>
      </c>
      <c r="B59" s="13" t="s">
        <v>320</v>
      </c>
      <c r="C59" s="15" t="s">
        <v>1</v>
      </c>
      <c r="D59" s="87">
        <v>100</v>
      </c>
      <c r="E59" s="39"/>
      <c r="F59" s="14">
        <f t="shared" si="1"/>
        <v>0</v>
      </c>
      <c r="G59" s="3"/>
      <c r="J59" s="3"/>
    </row>
    <row r="60" spans="1:10" ht="15.75" thickBot="1">
      <c r="A60" s="27"/>
      <c r="B60" s="28"/>
      <c r="C60" s="29"/>
      <c r="D60" s="61" t="s">
        <v>93</v>
      </c>
      <c r="E60" s="30"/>
      <c r="F60" s="40">
        <f>SUM(F49:F59)</f>
        <v>0</v>
      </c>
    </row>
    <row r="61" spans="1:10">
      <c r="A61" s="12"/>
      <c r="B61" s="23" t="s">
        <v>9</v>
      </c>
      <c r="C61" s="21"/>
      <c r="D61" s="87"/>
      <c r="E61" s="37"/>
      <c r="F61" s="37"/>
    </row>
    <row r="62" spans="1:10">
      <c r="A62" s="12" t="s">
        <v>94</v>
      </c>
      <c r="B62" s="13" t="s">
        <v>95</v>
      </c>
      <c r="C62" s="21" t="s">
        <v>1</v>
      </c>
      <c r="D62" s="87">
        <v>2400</v>
      </c>
      <c r="E62" s="37"/>
      <c r="F62" s="14">
        <f>E62*D62</f>
        <v>0</v>
      </c>
    </row>
    <row r="63" spans="1:10">
      <c r="A63" s="12" t="s">
        <v>96</v>
      </c>
      <c r="B63" s="13" t="s">
        <v>97</v>
      </c>
      <c r="C63" s="21" t="s">
        <v>1</v>
      </c>
      <c r="D63" s="87">
        <v>2400</v>
      </c>
      <c r="E63" s="37"/>
      <c r="F63" s="14">
        <f t="shared" ref="F63:F69" si="2">E63*D63</f>
        <v>0</v>
      </c>
    </row>
    <row r="64" spans="1:10">
      <c r="A64" s="12" t="s">
        <v>98</v>
      </c>
      <c r="B64" s="13" t="s">
        <v>99</v>
      </c>
      <c r="C64" s="21" t="s">
        <v>1</v>
      </c>
      <c r="D64" s="87">
        <v>2400</v>
      </c>
      <c r="E64" s="24"/>
      <c r="F64" s="14">
        <f t="shared" si="2"/>
        <v>0</v>
      </c>
    </row>
    <row r="65" spans="1:6">
      <c r="A65" s="12" t="s">
        <v>100</v>
      </c>
      <c r="B65" s="13" t="s">
        <v>101</v>
      </c>
      <c r="C65" s="21" t="s">
        <v>2</v>
      </c>
      <c r="D65" s="87">
        <v>10</v>
      </c>
      <c r="E65" s="24"/>
      <c r="F65" s="14">
        <f t="shared" si="2"/>
        <v>0</v>
      </c>
    </row>
    <row r="66" spans="1:6">
      <c r="A66" s="12" t="s">
        <v>102</v>
      </c>
      <c r="B66" s="13" t="s">
        <v>103</v>
      </c>
      <c r="C66" s="21" t="s">
        <v>0</v>
      </c>
      <c r="D66" s="87">
        <v>360</v>
      </c>
      <c r="E66" s="24"/>
      <c r="F66" s="14">
        <f t="shared" si="2"/>
        <v>0</v>
      </c>
    </row>
    <row r="67" spans="1:6">
      <c r="A67" s="12" t="s">
        <v>104</v>
      </c>
      <c r="B67" s="13" t="s">
        <v>105</v>
      </c>
      <c r="C67" s="21" t="s">
        <v>0</v>
      </c>
      <c r="D67" s="87">
        <v>360</v>
      </c>
      <c r="E67" s="24"/>
      <c r="F67" s="14">
        <f t="shared" si="2"/>
        <v>0</v>
      </c>
    </row>
    <row r="68" spans="1:6">
      <c r="A68" s="12" t="s">
        <v>106</v>
      </c>
      <c r="B68" s="13" t="s">
        <v>107</v>
      </c>
      <c r="C68" s="21" t="s">
        <v>1</v>
      </c>
      <c r="D68" s="87">
        <v>100</v>
      </c>
      <c r="E68" s="24"/>
      <c r="F68" s="14">
        <f t="shared" si="2"/>
        <v>0</v>
      </c>
    </row>
    <row r="69" spans="1:6" ht="15.75" thickBot="1">
      <c r="A69" s="12" t="s">
        <v>108</v>
      </c>
      <c r="B69" s="13" t="s">
        <v>109</v>
      </c>
      <c r="C69" s="21" t="s">
        <v>1</v>
      </c>
      <c r="D69" s="87">
        <v>260</v>
      </c>
      <c r="E69" s="24"/>
      <c r="F69" s="14">
        <f t="shared" si="2"/>
        <v>0</v>
      </c>
    </row>
    <row r="70" spans="1:6" ht="15.75" thickBot="1">
      <c r="A70" s="27"/>
      <c r="B70" s="28"/>
      <c r="C70" s="29"/>
      <c r="D70" s="61" t="s">
        <v>110</v>
      </c>
      <c r="E70" s="30"/>
      <c r="F70" s="62">
        <f>SUM(F62:F69)</f>
        <v>0</v>
      </c>
    </row>
    <row r="71" spans="1:6">
      <c r="A71" s="41"/>
      <c r="B71" s="42" t="s">
        <v>111</v>
      </c>
      <c r="C71" s="43"/>
      <c r="D71" s="88"/>
      <c r="E71" s="44"/>
      <c r="F71" s="33"/>
    </row>
    <row r="72" spans="1:6">
      <c r="A72" s="12" t="s">
        <v>112</v>
      </c>
      <c r="B72" s="13" t="s">
        <v>113</v>
      </c>
      <c r="C72" s="21" t="s">
        <v>1</v>
      </c>
      <c r="D72" s="87">
        <v>150</v>
      </c>
      <c r="E72" s="24"/>
      <c r="F72" s="14">
        <f>E72*D72</f>
        <v>0</v>
      </c>
    </row>
    <row r="73" spans="1:6">
      <c r="A73" s="12" t="s">
        <v>114</v>
      </c>
      <c r="B73" s="13" t="s">
        <v>115</v>
      </c>
      <c r="C73" s="21" t="s">
        <v>1</v>
      </c>
      <c r="D73" s="87">
        <v>700</v>
      </c>
      <c r="E73" s="24"/>
      <c r="F73" s="14">
        <f t="shared" ref="F73:F78" si="3">E73*D73</f>
        <v>0</v>
      </c>
    </row>
    <row r="74" spans="1:6">
      <c r="A74" s="12" t="s">
        <v>116</v>
      </c>
      <c r="B74" s="13" t="s">
        <v>117</v>
      </c>
      <c r="C74" s="21"/>
      <c r="D74" s="87"/>
      <c r="E74" s="24"/>
      <c r="F74" s="14">
        <f t="shared" si="3"/>
        <v>0</v>
      </c>
    </row>
    <row r="75" spans="1:6">
      <c r="A75" s="12"/>
      <c r="B75" s="13" t="s">
        <v>118</v>
      </c>
      <c r="C75" s="21" t="s">
        <v>1</v>
      </c>
      <c r="D75" s="87">
        <v>1600</v>
      </c>
      <c r="E75" s="24"/>
      <c r="F75" s="14">
        <f t="shared" si="3"/>
        <v>0</v>
      </c>
    </row>
    <row r="76" spans="1:6">
      <c r="A76" s="12"/>
      <c r="B76" s="13" t="s">
        <v>119</v>
      </c>
      <c r="C76" s="21" t="s">
        <v>1</v>
      </c>
      <c r="D76" s="87">
        <v>1300</v>
      </c>
      <c r="E76" s="24"/>
      <c r="F76" s="14">
        <f t="shared" si="3"/>
        <v>0</v>
      </c>
    </row>
    <row r="77" spans="1:6">
      <c r="A77" s="12" t="s">
        <v>120</v>
      </c>
      <c r="B77" s="13" t="s">
        <v>315</v>
      </c>
      <c r="C77" s="21" t="s">
        <v>1</v>
      </c>
      <c r="D77" s="87">
        <v>1600</v>
      </c>
      <c r="E77" s="24"/>
      <c r="F77" s="14">
        <f t="shared" si="3"/>
        <v>0</v>
      </c>
    </row>
    <row r="78" spans="1:6" ht="15.75" thickBot="1">
      <c r="A78" s="12" t="s">
        <v>291</v>
      </c>
      <c r="B78" s="13" t="s">
        <v>121</v>
      </c>
      <c r="C78" s="21" t="s">
        <v>1</v>
      </c>
      <c r="D78" s="87">
        <v>96</v>
      </c>
      <c r="E78" s="24"/>
      <c r="F78" s="14">
        <f t="shared" si="3"/>
        <v>0</v>
      </c>
    </row>
    <row r="79" spans="1:6" ht="15.75" thickBot="1">
      <c r="A79" s="27"/>
      <c r="B79" s="28"/>
      <c r="C79" s="29"/>
      <c r="D79" s="61" t="s">
        <v>122</v>
      </c>
      <c r="E79" s="30"/>
      <c r="F79" s="40">
        <f>SUM(F72:F78)</f>
        <v>0</v>
      </c>
    </row>
    <row r="80" spans="1:6" ht="15.75" thickBot="1">
      <c r="A80" s="45"/>
      <c r="B80" s="46" t="s">
        <v>123</v>
      </c>
      <c r="C80" s="47"/>
      <c r="D80" s="89"/>
      <c r="E80" s="48"/>
      <c r="F80" s="49"/>
    </row>
    <row r="81" spans="1:6">
      <c r="A81" s="31"/>
      <c r="B81" s="23" t="s">
        <v>124</v>
      </c>
      <c r="C81" s="80"/>
      <c r="D81" s="90"/>
      <c r="E81" s="81"/>
      <c r="F81" s="82"/>
    </row>
    <row r="82" spans="1:6">
      <c r="A82" s="51" t="s">
        <v>125</v>
      </c>
      <c r="B82" s="53" t="s">
        <v>284</v>
      </c>
      <c r="C82" s="22" t="s">
        <v>2</v>
      </c>
      <c r="D82" s="91">
        <v>28</v>
      </c>
      <c r="E82" s="22"/>
      <c r="F82" s="14">
        <f>E82*D82</f>
        <v>0</v>
      </c>
    </row>
    <row r="83" spans="1:6">
      <c r="A83" s="51" t="s">
        <v>126</v>
      </c>
      <c r="B83" s="53" t="s">
        <v>127</v>
      </c>
      <c r="C83" s="22"/>
      <c r="D83" s="91"/>
      <c r="E83" s="22"/>
      <c r="F83" s="14">
        <f t="shared" ref="F83:F100" si="4">E83*D83</f>
        <v>0</v>
      </c>
    </row>
    <row r="84" spans="1:6">
      <c r="A84" s="51"/>
      <c r="B84" s="53" t="s">
        <v>128</v>
      </c>
      <c r="C84" s="22" t="s">
        <v>2</v>
      </c>
      <c r="D84" s="91">
        <v>24</v>
      </c>
      <c r="E84" s="22"/>
      <c r="F84" s="14">
        <f t="shared" si="4"/>
        <v>0</v>
      </c>
    </row>
    <row r="85" spans="1:6">
      <c r="A85" s="51"/>
      <c r="B85" s="53" t="s">
        <v>129</v>
      </c>
      <c r="C85" s="22" t="s">
        <v>2</v>
      </c>
      <c r="D85" s="91">
        <v>24</v>
      </c>
      <c r="E85" s="22"/>
      <c r="F85" s="14">
        <f t="shared" si="4"/>
        <v>0</v>
      </c>
    </row>
    <row r="86" spans="1:6">
      <c r="A86" s="51" t="s">
        <v>130</v>
      </c>
      <c r="B86" s="53" t="s">
        <v>131</v>
      </c>
      <c r="C86" s="22" t="s">
        <v>1</v>
      </c>
      <c r="D86" s="91">
        <v>120</v>
      </c>
      <c r="E86" s="22"/>
      <c r="F86" s="14">
        <f t="shared" si="4"/>
        <v>0</v>
      </c>
    </row>
    <row r="87" spans="1:6">
      <c r="A87" s="51" t="s">
        <v>132</v>
      </c>
      <c r="B87" s="23" t="s">
        <v>133</v>
      </c>
      <c r="C87" s="22"/>
      <c r="D87" s="91"/>
      <c r="E87" s="22"/>
      <c r="F87" s="14">
        <f t="shared" si="4"/>
        <v>0</v>
      </c>
    </row>
    <row r="88" spans="1:6">
      <c r="A88" s="51" t="s">
        <v>134</v>
      </c>
      <c r="B88" s="53" t="s">
        <v>135</v>
      </c>
      <c r="C88" s="22"/>
      <c r="D88" s="91"/>
      <c r="E88" s="22"/>
      <c r="F88" s="14">
        <f t="shared" si="4"/>
        <v>0</v>
      </c>
    </row>
    <row r="89" spans="1:6">
      <c r="A89" s="54"/>
      <c r="B89" s="53" t="s">
        <v>136</v>
      </c>
      <c r="C89" s="22" t="s">
        <v>2</v>
      </c>
      <c r="D89" s="91">
        <v>36</v>
      </c>
      <c r="E89" s="22"/>
      <c r="F89" s="14">
        <f t="shared" si="4"/>
        <v>0</v>
      </c>
    </row>
    <row r="90" spans="1:6">
      <c r="A90" s="54"/>
      <c r="B90" s="53" t="s">
        <v>285</v>
      </c>
      <c r="C90" s="22" t="s">
        <v>2</v>
      </c>
      <c r="D90" s="91">
        <v>4</v>
      </c>
      <c r="E90" s="22"/>
      <c r="F90" s="14">
        <f t="shared" si="4"/>
        <v>0</v>
      </c>
    </row>
    <row r="91" spans="1:6">
      <c r="A91" s="54"/>
      <c r="B91" s="53" t="s">
        <v>324</v>
      </c>
      <c r="C91" s="22" t="s">
        <v>2</v>
      </c>
      <c r="D91" s="91">
        <v>24</v>
      </c>
      <c r="E91" s="22"/>
      <c r="F91" s="14">
        <f t="shared" si="4"/>
        <v>0</v>
      </c>
    </row>
    <row r="92" spans="1:6">
      <c r="A92" s="54"/>
      <c r="B92" s="53" t="s">
        <v>323</v>
      </c>
      <c r="C92" s="22" t="s">
        <v>2</v>
      </c>
      <c r="D92" s="91">
        <v>16</v>
      </c>
      <c r="E92" s="22"/>
      <c r="F92" s="14">
        <f t="shared" si="4"/>
        <v>0</v>
      </c>
    </row>
    <row r="93" spans="1:6">
      <c r="A93" s="54"/>
      <c r="B93" s="53" t="s">
        <v>325</v>
      </c>
      <c r="C93" s="22" t="s">
        <v>2</v>
      </c>
      <c r="D93" s="91">
        <v>24</v>
      </c>
      <c r="E93" s="22"/>
      <c r="F93" s="14">
        <f t="shared" si="4"/>
        <v>0</v>
      </c>
    </row>
    <row r="94" spans="1:6">
      <c r="A94" s="54"/>
      <c r="B94" s="53" t="s">
        <v>326</v>
      </c>
      <c r="C94" s="22" t="s">
        <v>2</v>
      </c>
      <c r="D94" s="91">
        <v>24</v>
      </c>
      <c r="E94" s="22"/>
      <c r="F94" s="14">
        <f t="shared" si="4"/>
        <v>0</v>
      </c>
    </row>
    <row r="95" spans="1:6">
      <c r="A95" s="54"/>
      <c r="B95" s="53" t="s">
        <v>286</v>
      </c>
      <c r="C95" s="22" t="s">
        <v>2</v>
      </c>
      <c r="D95" s="91">
        <v>32</v>
      </c>
      <c r="E95" s="22"/>
      <c r="F95" s="14">
        <f t="shared" si="4"/>
        <v>0</v>
      </c>
    </row>
    <row r="96" spans="1:6">
      <c r="A96" s="54"/>
      <c r="B96" s="53" t="s">
        <v>287</v>
      </c>
      <c r="C96" s="22" t="s">
        <v>2</v>
      </c>
      <c r="D96" s="91">
        <v>32</v>
      </c>
      <c r="E96" s="22"/>
      <c r="F96" s="14">
        <f t="shared" si="4"/>
        <v>0</v>
      </c>
    </row>
    <row r="97" spans="1:6">
      <c r="A97" s="51"/>
      <c r="B97" s="23" t="s">
        <v>137</v>
      </c>
      <c r="C97" s="22"/>
      <c r="D97" s="91"/>
      <c r="E97" s="22"/>
      <c r="F97" s="14">
        <f t="shared" si="4"/>
        <v>0</v>
      </c>
    </row>
    <row r="98" spans="1:6">
      <c r="A98" s="12" t="s">
        <v>138</v>
      </c>
      <c r="B98" s="34" t="s">
        <v>139</v>
      </c>
      <c r="C98" s="22" t="s">
        <v>0</v>
      </c>
      <c r="D98" s="91">
        <v>297</v>
      </c>
      <c r="E98" s="22"/>
      <c r="F98" s="14">
        <f t="shared" si="4"/>
        <v>0</v>
      </c>
    </row>
    <row r="99" spans="1:6">
      <c r="A99" s="12" t="s">
        <v>140</v>
      </c>
      <c r="B99" s="34" t="s">
        <v>322</v>
      </c>
      <c r="C99" s="22" t="s">
        <v>1</v>
      </c>
      <c r="D99" s="91">
        <v>375</v>
      </c>
      <c r="E99" s="22"/>
      <c r="F99" s="14">
        <f t="shared" si="4"/>
        <v>0</v>
      </c>
    </row>
    <row r="100" spans="1:6" ht="15.75" thickBot="1">
      <c r="A100" s="12" t="s">
        <v>321</v>
      </c>
      <c r="B100" s="34" t="s">
        <v>288</v>
      </c>
      <c r="C100" s="22" t="s">
        <v>1</v>
      </c>
      <c r="D100" s="92">
        <v>140</v>
      </c>
      <c r="E100" s="22"/>
      <c r="F100" s="14">
        <f t="shared" si="4"/>
        <v>0</v>
      </c>
    </row>
    <row r="101" spans="1:6" ht="15.75" thickBot="1">
      <c r="A101" s="27"/>
      <c r="B101" s="28"/>
      <c r="C101" s="29"/>
      <c r="D101" s="61" t="s">
        <v>141</v>
      </c>
      <c r="E101" s="30"/>
      <c r="F101" s="40">
        <f>SUM(F82:F100)</f>
        <v>0</v>
      </c>
    </row>
    <row r="102" spans="1:6">
      <c r="A102" s="12"/>
      <c r="B102" s="23" t="s">
        <v>142</v>
      </c>
      <c r="C102" s="21"/>
      <c r="D102" s="93"/>
      <c r="E102" s="37"/>
      <c r="F102" s="33"/>
    </row>
    <row r="103" spans="1:6">
      <c r="A103" s="96" t="s">
        <v>4</v>
      </c>
      <c r="B103" s="23" t="s">
        <v>143</v>
      </c>
      <c r="C103" s="21"/>
      <c r="D103" s="14"/>
      <c r="E103" s="37"/>
      <c r="F103" s="14"/>
    </row>
    <row r="104" spans="1:6" s="85" customFormat="1">
      <c r="A104" s="38" t="s">
        <v>328</v>
      </c>
      <c r="B104" s="34" t="s">
        <v>329</v>
      </c>
      <c r="C104" s="97" t="s">
        <v>19</v>
      </c>
      <c r="D104" s="93">
        <v>1</v>
      </c>
      <c r="E104" s="98"/>
      <c r="F104" s="14">
        <f>E104*D104</f>
        <v>0</v>
      </c>
    </row>
    <row r="105" spans="1:6" s="85" customFormat="1">
      <c r="A105" s="38" t="s">
        <v>330</v>
      </c>
      <c r="B105" s="99" t="s">
        <v>331</v>
      </c>
      <c r="C105" s="97" t="s">
        <v>19</v>
      </c>
      <c r="D105" s="93">
        <v>1</v>
      </c>
      <c r="E105" s="98"/>
      <c r="F105" s="14">
        <f t="shared" ref="F105:F168" si="5">E105*D105</f>
        <v>0</v>
      </c>
    </row>
    <row r="106" spans="1:6" s="85" customFormat="1">
      <c r="A106" s="100" t="s">
        <v>5</v>
      </c>
      <c r="B106" s="101" t="s">
        <v>332</v>
      </c>
      <c r="C106" s="97"/>
      <c r="D106" s="93"/>
      <c r="E106" s="102"/>
      <c r="F106" s="14">
        <f t="shared" si="5"/>
        <v>0</v>
      </c>
    </row>
    <row r="107" spans="1:6" s="85" customFormat="1">
      <c r="A107" s="38" t="s">
        <v>328</v>
      </c>
      <c r="B107" s="34" t="s">
        <v>333</v>
      </c>
      <c r="C107" s="97" t="s">
        <v>19</v>
      </c>
      <c r="D107" s="93">
        <v>1</v>
      </c>
      <c r="E107" s="102"/>
      <c r="F107" s="14">
        <f t="shared" si="5"/>
        <v>0</v>
      </c>
    </row>
    <row r="108" spans="1:6" s="85" customFormat="1">
      <c r="A108" s="38" t="s">
        <v>330</v>
      </c>
      <c r="B108" s="34" t="s">
        <v>334</v>
      </c>
      <c r="C108" s="97" t="s">
        <v>19</v>
      </c>
      <c r="D108" s="93">
        <v>1</v>
      </c>
      <c r="E108" s="102"/>
      <c r="F108" s="14">
        <f t="shared" si="5"/>
        <v>0</v>
      </c>
    </row>
    <row r="109" spans="1:6" s="85" customFormat="1">
      <c r="A109" s="100" t="s">
        <v>6</v>
      </c>
      <c r="B109" s="101" t="s">
        <v>335</v>
      </c>
      <c r="C109" s="97"/>
      <c r="D109" s="93"/>
      <c r="E109" s="102"/>
      <c r="F109" s="14">
        <f t="shared" si="5"/>
        <v>0</v>
      </c>
    </row>
    <row r="110" spans="1:6" s="85" customFormat="1">
      <c r="A110" s="38" t="s">
        <v>328</v>
      </c>
      <c r="B110" s="34" t="s">
        <v>336</v>
      </c>
      <c r="C110" s="97" t="s">
        <v>19</v>
      </c>
      <c r="D110" s="93">
        <v>1</v>
      </c>
      <c r="E110" s="102"/>
      <c r="F110" s="14">
        <f t="shared" si="5"/>
        <v>0</v>
      </c>
    </row>
    <row r="111" spans="1:6" s="85" customFormat="1">
      <c r="A111" s="38" t="s">
        <v>330</v>
      </c>
      <c r="B111" s="34" t="s">
        <v>337</v>
      </c>
      <c r="C111" s="97" t="s">
        <v>19</v>
      </c>
      <c r="D111" s="93">
        <v>1</v>
      </c>
      <c r="E111" s="102"/>
      <c r="F111" s="14">
        <f t="shared" si="5"/>
        <v>0</v>
      </c>
    </row>
    <row r="112" spans="1:6" s="85" customFormat="1">
      <c r="A112" s="38" t="s">
        <v>338</v>
      </c>
      <c r="B112" s="34" t="s">
        <v>339</v>
      </c>
      <c r="C112" s="97" t="s">
        <v>19</v>
      </c>
      <c r="D112" s="93">
        <v>1</v>
      </c>
      <c r="E112" s="102"/>
      <c r="F112" s="14">
        <f t="shared" si="5"/>
        <v>0</v>
      </c>
    </row>
    <row r="113" spans="1:6" s="85" customFormat="1">
      <c r="A113" s="38" t="s">
        <v>340</v>
      </c>
      <c r="B113" s="34" t="s">
        <v>341</v>
      </c>
      <c r="C113" s="97" t="s">
        <v>19</v>
      </c>
      <c r="D113" s="93">
        <v>1</v>
      </c>
      <c r="E113" s="102"/>
      <c r="F113" s="14">
        <f t="shared" si="5"/>
        <v>0</v>
      </c>
    </row>
    <row r="114" spans="1:6" s="85" customFormat="1">
      <c r="A114" s="38" t="s">
        <v>342</v>
      </c>
      <c r="B114" s="34" t="s">
        <v>343</v>
      </c>
      <c r="C114" s="97" t="s">
        <v>19</v>
      </c>
      <c r="D114" s="93">
        <v>1</v>
      </c>
      <c r="E114" s="102"/>
      <c r="F114" s="14">
        <f t="shared" si="5"/>
        <v>0</v>
      </c>
    </row>
    <row r="115" spans="1:6" s="85" customFormat="1">
      <c r="A115" s="100" t="s">
        <v>146</v>
      </c>
      <c r="B115" s="101" t="s">
        <v>144</v>
      </c>
      <c r="C115" s="97"/>
      <c r="D115" s="93"/>
      <c r="E115" s="102"/>
      <c r="F115" s="14">
        <f t="shared" si="5"/>
        <v>0</v>
      </c>
    </row>
    <row r="116" spans="1:6" s="85" customFormat="1">
      <c r="A116" s="38" t="s">
        <v>328</v>
      </c>
      <c r="B116" s="34" t="s">
        <v>344</v>
      </c>
      <c r="C116" s="97" t="s">
        <v>145</v>
      </c>
      <c r="D116" s="93">
        <v>210</v>
      </c>
      <c r="E116" s="93"/>
      <c r="F116" s="14">
        <f t="shared" si="5"/>
        <v>0</v>
      </c>
    </row>
    <row r="117" spans="1:6" s="85" customFormat="1">
      <c r="A117" s="38" t="s">
        <v>330</v>
      </c>
      <c r="B117" s="34" t="s">
        <v>345</v>
      </c>
      <c r="C117" s="97" t="s">
        <v>145</v>
      </c>
      <c r="D117" s="93">
        <v>110</v>
      </c>
      <c r="E117" s="93"/>
      <c r="F117" s="14">
        <f t="shared" si="5"/>
        <v>0</v>
      </c>
    </row>
    <row r="118" spans="1:6" s="85" customFormat="1">
      <c r="A118" s="38" t="s">
        <v>338</v>
      </c>
      <c r="B118" s="34" t="s">
        <v>346</v>
      </c>
      <c r="C118" s="97" t="s">
        <v>145</v>
      </c>
      <c r="D118" s="93">
        <v>120</v>
      </c>
      <c r="E118" s="93"/>
      <c r="F118" s="14">
        <f t="shared" si="5"/>
        <v>0</v>
      </c>
    </row>
    <row r="119" spans="1:6" s="85" customFormat="1">
      <c r="A119" s="38" t="s">
        <v>340</v>
      </c>
      <c r="B119" s="34" t="s">
        <v>347</v>
      </c>
      <c r="C119" s="97" t="s">
        <v>145</v>
      </c>
      <c r="D119" s="93">
        <v>210</v>
      </c>
      <c r="E119" s="93"/>
      <c r="F119" s="14">
        <f t="shared" si="5"/>
        <v>0</v>
      </c>
    </row>
    <row r="120" spans="1:6" s="85" customFormat="1">
      <c r="A120" s="38" t="s">
        <v>342</v>
      </c>
      <c r="B120" s="34" t="s">
        <v>348</v>
      </c>
      <c r="C120" s="97" t="s">
        <v>145</v>
      </c>
      <c r="D120" s="93">
        <v>310</v>
      </c>
      <c r="E120" s="93"/>
      <c r="F120" s="14">
        <f t="shared" si="5"/>
        <v>0</v>
      </c>
    </row>
    <row r="121" spans="1:6" s="85" customFormat="1">
      <c r="A121" s="38" t="s">
        <v>349</v>
      </c>
      <c r="B121" s="34" t="s">
        <v>350</v>
      </c>
      <c r="C121" s="97" t="s">
        <v>145</v>
      </c>
      <c r="D121" s="93">
        <v>150</v>
      </c>
      <c r="E121" s="93"/>
      <c r="F121" s="14">
        <f t="shared" si="5"/>
        <v>0</v>
      </c>
    </row>
    <row r="122" spans="1:6" s="85" customFormat="1">
      <c r="A122" s="38" t="s">
        <v>351</v>
      </c>
      <c r="B122" s="34" t="s">
        <v>352</v>
      </c>
      <c r="C122" s="97" t="s">
        <v>145</v>
      </c>
      <c r="D122" s="93">
        <v>420</v>
      </c>
      <c r="E122" s="93"/>
      <c r="F122" s="14">
        <f t="shared" si="5"/>
        <v>0</v>
      </c>
    </row>
    <row r="123" spans="1:6" s="85" customFormat="1">
      <c r="A123" s="38" t="s">
        <v>353</v>
      </c>
      <c r="B123" s="34" t="s">
        <v>354</v>
      </c>
      <c r="C123" s="97" t="s">
        <v>145</v>
      </c>
      <c r="D123" s="93">
        <v>60</v>
      </c>
      <c r="E123" s="93"/>
      <c r="F123" s="14">
        <f t="shared" si="5"/>
        <v>0</v>
      </c>
    </row>
    <row r="124" spans="1:6" s="85" customFormat="1">
      <c r="A124" s="100" t="s">
        <v>147</v>
      </c>
      <c r="B124" s="101" t="s">
        <v>355</v>
      </c>
      <c r="C124" s="97"/>
      <c r="D124" s="93"/>
      <c r="E124" s="102"/>
      <c r="F124" s="14">
        <f t="shared" si="5"/>
        <v>0</v>
      </c>
    </row>
    <row r="125" spans="1:6" s="85" customFormat="1">
      <c r="A125" s="38" t="s">
        <v>328</v>
      </c>
      <c r="B125" s="34" t="s">
        <v>356</v>
      </c>
      <c r="C125" s="97" t="s">
        <v>145</v>
      </c>
      <c r="D125" s="93">
        <v>320</v>
      </c>
      <c r="E125" s="102"/>
      <c r="F125" s="14">
        <f t="shared" si="5"/>
        <v>0</v>
      </c>
    </row>
    <row r="126" spans="1:6" s="85" customFormat="1">
      <c r="A126" s="38" t="s">
        <v>330</v>
      </c>
      <c r="B126" s="34" t="s">
        <v>357</v>
      </c>
      <c r="C126" s="97" t="s">
        <v>145</v>
      </c>
      <c r="D126" s="93">
        <v>305</v>
      </c>
      <c r="E126" s="102"/>
      <c r="F126" s="14">
        <f t="shared" si="5"/>
        <v>0</v>
      </c>
    </row>
    <row r="127" spans="1:6" s="85" customFormat="1">
      <c r="A127" s="38" t="s">
        <v>338</v>
      </c>
      <c r="B127" s="34" t="s">
        <v>358</v>
      </c>
      <c r="C127" s="97" t="s">
        <v>145</v>
      </c>
      <c r="D127" s="93">
        <v>200</v>
      </c>
      <c r="E127" s="102"/>
      <c r="F127" s="14">
        <f t="shared" si="5"/>
        <v>0</v>
      </c>
    </row>
    <row r="128" spans="1:6" s="85" customFormat="1" ht="24">
      <c r="A128" s="38" t="s">
        <v>340</v>
      </c>
      <c r="B128" s="103" t="s">
        <v>359</v>
      </c>
      <c r="C128" s="97" t="s">
        <v>145</v>
      </c>
      <c r="D128" s="93">
        <v>180</v>
      </c>
      <c r="E128" s="102"/>
      <c r="F128" s="14">
        <f t="shared" si="5"/>
        <v>0</v>
      </c>
    </row>
    <row r="129" spans="1:6" s="85" customFormat="1">
      <c r="A129" s="38" t="s">
        <v>342</v>
      </c>
      <c r="B129" s="34" t="s">
        <v>360</v>
      </c>
      <c r="C129" s="97" t="s">
        <v>19</v>
      </c>
      <c r="D129" s="93">
        <v>1</v>
      </c>
      <c r="E129" s="102"/>
      <c r="F129" s="14">
        <f t="shared" si="5"/>
        <v>0</v>
      </c>
    </row>
    <row r="130" spans="1:6" s="85" customFormat="1">
      <c r="A130" s="100" t="s">
        <v>149</v>
      </c>
      <c r="B130" s="101" t="s">
        <v>148</v>
      </c>
      <c r="C130" s="97"/>
      <c r="D130" s="93"/>
      <c r="E130" s="102"/>
      <c r="F130" s="14">
        <f t="shared" si="5"/>
        <v>0</v>
      </c>
    </row>
    <row r="131" spans="1:6" s="85" customFormat="1">
      <c r="A131" s="38" t="s">
        <v>328</v>
      </c>
      <c r="B131" s="34" t="s">
        <v>361</v>
      </c>
      <c r="C131" s="97" t="s">
        <v>2</v>
      </c>
      <c r="D131" s="93">
        <v>49</v>
      </c>
      <c r="E131" s="102"/>
      <c r="F131" s="14">
        <f t="shared" si="5"/>
        <v>0</v>
      </c>
    </row>
    <row r="132" spans="1:6" s="85" customFormat="1">
      <c r="A132" s="38" t="s">
        <v>330</v>
      </c>
      <c r="B132" s="34" t="s">
        <v>362</v>
      </c>
      <c r="C132" s="97" t="s">
        <v>2</v>
      </c>
      <c r="D132" s="93">
        <v>543</v>
      </c>
      <c r="E132" s="102"/>
      <c r="F132" s="14">
        <f t="shared" si="5"/>
        <v>0</v>
      </c>
    </row>
    <row r="133" spans="1:6" s="85" customFormat="1">
      <c r="A133" s="38" t="s">
        <v>338</v>
      </c>
      <c r="B133" s="34" t="s">
        <v>363</v>
      </c>
      <c r="C133" s="97" t="s">
        <v>2</v>
      </c>
      <c r="D133" s="93">
        <v>56</v>
      </c>
      <c r="E133" s="102"/>
      <c r="F133" s="14">
        <f t="shared" si="5"/>
        <v>0</v>
      </c>
    </row>
    <row r="134" spans="1:6" s="85" customFormat="1">
      <c r="A134" s="38" t="s">
        <v>340</v>
      </c>
      <c r="B134" s="34" t="s">
        <v>364</v>
      </c>
      <c r="C134" s="97" t="s">
        <v>2</v>
      </c>
      <c r="D134" s="93">
        <f>+D139-D133</f>
        <v>269</v>
      </c>
      <c r="E134" s="102"/>
      <c r="F134" s="14">
        <f t="shared" si="5"/>
        <v>0</v>
      </c>
    </row>
    <row r="135" spans="1:6" s="85" customFormat="1">
      <c r="A135" s="100" t="s">
        <v>151</v>
      </c>
      <c r="B135" s="101" t="s">
        <v>150</v>
      </c>
      <c r="C135" s="97"/>
      <c r="D135" s="93"/>
      <c r="E135" s="102"/>
      <c r="F135" s="14">
        <f t="shared" si="5"/>
        <v>0</v>
      </c>
    </row>
    <row r="136" spans="1:6" s="85" customFormat="1">
      <c r="A136" s="38" t="s">
        <v>328</v>
      </c>
      <c r="B136" s="34" t="s">
        <v>365</v>
      </c>
      <c r="C136" s="97" t="s">
        <v>2</v>
      </c>
      <c r="D136" s="93">
        <v>64</v>
      </c>
      <c r="E136" s="98"/>
      <c r="F136" s="14">
        <f t="shared" si="5"/>
        <v>0</v>
      </c>
    </row>
    <row r="137" spans="1:6" s="85" customFormat="1">
      <c r="A137" s="38" t="s">
        <v>330</v>
      </c>
      <c r="B137" s="34" t="s">
        <v>366</v>
      </c>
      <c r="C137" s="97" t="s">
        <v>2</v>
      </c>
      <c r="D137" s="93">
        <v>42</v>
      </c>
      <c r="E137" s="98"/>
      <c r="F137" s="14">
        <f t="shared" si="5"/>
        <v>0</v>
      </c>
    </row>
    <row r="138" spans="1:6" s="85" customFormat="1">
      <c r="A138" s="38" t="s">
        <v>338</v>
      </c>
      <c r="B138" s="34" t="s">
        <v>367</v>
      </c>
      <c r="C138" s="97" t="s">
        <v>2</v>
      </c>
      <c r="D138" s="93">
        <v>12</v>
      </c>
      <c r="E138" s="98"/>
      <c r="F138" s="14">
        <f t="shared" si="5"/>
        <v>0</v>
      </c>
    </row>
    <row r="139" spans="1:6" s="85" customFormat="1">
      <c r="A139" s="38" t="s">
        <v>340</v>
      </c>
      <c r="B139" s="34" t="s">
        <v>368</v>
      </c>
      <c r="C139" s="97" t="s">
        <v>2</v>
      </c>
      <c r="D139" s="93">
        <v>325</v>
      </c>
      <c r="E139" s="98"/>
      <c r="F139" s="14">
        <f t="shared" si="5"/>
        <v>0</v>
      </c>
    </row>
    <row r="140" spans="1:6" s="85" customFormat="1">
      <c r="A140" s="38" t="s">
        <v>342</v>
      </c>
      <c r="B140" s="34" t="s">
        <v>369</v>
      </c>
      <c r="C140" s="97" t="s">
        <v>2</v>
      </c>
      <c r="D140" s="93">
        <v>32</v>
      </c>
      <c r="E140" s="98"/>
      <c r="F140" s="14">
        <f t="shared" si="5"/>
        <v>0</v>
      </c>
    </row>
    <row r="141" spans="1:6" s="85" customFormat="1">
      <c r="A141" s="38" t="s">
        <v>349</v>
      </c>
      <c r="B141" s="34" t="s">
        <v>370</v>
      </c>
      <c r="C141" s="97" t="s">
        <v>2</v>
      </c>
      <c r="D141" s="93">
        <v>12</v>
      </c>
      <c r="E141" s="98"/>
      <c r="F141" s="14">
        <f t="shared" si="5"/>
        <v>0</v>
      </c>
    </row>
    <row r="142" spans="1:6" s="85" customFormat="1">
      <c r="A142" s="100" t="s">
        <v>153</v>
      </c>
      <c r="B142" s="101" t="s">
        <v>152</v>
      </c>
      <c r="C142" s="97"/>
      <c r="D142" s="93"/>
      <c r="E142" s="102"/>
      <c r="F142" s="14">
        <f t="shared" si="5"/>
        <v>0</v>
      </c>
    </row>
    <row r="143" spans="1:6" s="85" customFormat="1">
      <c r="A143" s="38" t="s">
        <v>328</v>
      </c>
      <c r="B143" s="34" t="s">
        <v>371</v>
      </c>
      <c r="C143" s="97" t="s">
        <v>2</v>
      </c>
      <c r="D143" s="93">
        <v>168</v>
      </c>
      <c r="E143" s="98"/>
      <c r="F143" s="14">
        <f t="shared" si="5"/>
        <v>0</v>
      </c>
    </row>
    <row r="144" spans="1:6" s="85" customFormat="1">
      <c r="A144" s="38" t="s">
        <v>330</v>
      </c>
      <c r="B144" s="34" t="s">
        <v>372</v>
      </c>
      <c r="C144" s="97" t="s">
        <v>2</v>
      </c>
      <c r="D144" s="93">
        <v>8</v>
      </c>
      <c r="E144" s="98"/>
      <c r="F144" s="14">
        <f t="shared" si="5"/>
        <v>0</v>
      </c>
    </row>
    <row r="145" spans="1:6" s="85" customFormat="1">
      <c r="A145" s="38" t="s">
        <v>338</v>
      </c>
      <c r="B145" s="34" t="s">
        <v>373</v>
      </c>
      <c r="C145" s="97" t="s">
        <v>2</v>
      </c>
      <c r="D145" s="93">
        <v>16</v>
      </c>
      <c r="E145" s="98"/>
      <c r="F145" s="14">
        <f t="shared" si="5"/>
        <v>0</v>
      </c>
    </row>
    <row r="146" spans="1:6" s="85" customFormat="1">
      <c r="A146" s="38" t="s">
        <v>340</v>
      </c>
      <c r="B146" s="34" t="s">
        <v>374</v>
      </c>
      <c r="C146" s="97" t="s">
        <v>2</v>
      </c>
      <c r="D146" s="93">
        <v>30</v>
      </c>
      <c r="E146" s="98"/>
      <c r="F146" s="14">
        <f t="shared" si="5"/>
        <v>0</v>
      </c>
    </row>
    <row r="147" spans="1:6" s="85" customFormat="1">
      <c r="A147" s="38" t="s">
        <v>342</v>
      </c>
      <c r="B147" s="34" t="s">
        <v>375</v>
      </c>
      <c r="C147" s="97" t="s">
        <v>2</v>
      </c>
      <c r="D147" s="93">
        <v>176</v>
      </c>
      <c r="E147" s="98"/>
      <c r="F147" s="14">
        <f t="shared" si="5"/>
        <v>0</v>
      </c>
    </row>
    <row r="148" spans="1:6" s="85" customFormat="1">
      <c r="A148" s="38" t="s">
        <v>349</v>
      </c>
      <c r="B148" s="34" t="s">
        <v>376</v>
      </c>
      <c r="C148" s="97" t="s">
        <v>2</v>
      </c>
      <c r="D148" s="93">
        <v>164</v>
      </c>
      <c r="E148" s="98"/>
      <c r="F148" s="14">
        <f t="shared" si="5"/>
        <v>0</v>
      </c>
    </row>
    <row r="149" spans="1:6" s="85" customFormat="1">
      <c r="A149" s="38" t="s">
        <v>351</v>
      </c>
      <c r="B149" s="34" t="s">
        <v>377</v>
      </c>
      <c r="C149" s="97" t="s">
        <v>2</v>
      </c>
      <c r="D149" s="93">
        <v>40</v>
      </c>
      <c r="E149" s="98"/>
      <c r="F149" s="14">
        <f t="shared" si="5"/>
        <v>0</v>
      </c>
    </row>
    <row r="150" spans="1:6" s="85" customFormat="1">
      <c r="A150" s="38" t="s">
        <v>353</v>
      </c>
      <c r="B150" s="34" t="s">
        <v>378</v>
      </c>
      <c r="C150" s="97" t="s">
        <v>2</v>
      </c>
      <c r="D150" s="93">
        <v>4</v>
      </c>
      <c r="E150" s="98"/>
      <c r="F150" s="14">
        <f t="shared" si="5"/>
        <v>0</v>
      </c>
    </row>
    <row r="151" spans="1:6" s="85" customFormat="1">
      <c r="A151" s="38" t="s">
        <v>379</v>
      </c>
      <c r="B151" s="34" t="s">
        <v>380</v>
      </c>
      <c r="C151" s="97" t="s">
        <v>2</v>
      </c>
      <c r="D151" s="93">
        <v>12</v>
      </c>
      <c r="E151" s="98"/>
      <c r="F151" s="14">
        <f t="shared" si="5"/>
        <v>0</v>
      </c>
    </row>
    <row r="152" spans="1:6" s="85" customFormat="1" ht="24">
      <c r="A152" s="38" t="s">
        <v>381</v>
      </c>
      <c r="B152" s="103" t="s">
        <v>382</v>
      </c>
      <c r="C152" s="97" t="s">
        <v>2</v>
      </c>
      <c r="D152" s="93">
        <v>6</v>
      </c>
      <c r="E152" s="102"/>
      <c r="F152" s="14">
        <f t="shared" si="5"/>
        <v>0</v>
      </c>
    </row>
    <row r="153" spans="1:6" s="85" customFormat="1" ht="24">
      <c r="A153" s="38" t="s">
        <v>383</v>
      </c>
      <c r="B153" s="103" t="s">
        <v>384</v>
      </c>
      <c r="C153" s="97" t="s">
        <v>2</v>
      </c>
      <c r="D153" s="93">
        <v>8</v>
      </c>
      <c r="E153" s="102"/>
      <c r="F153" s="14">
        <f t="shared" si="5"/>
        <v>0</v>
      </c>
    </row>
    <row r="154" spans="1:6" s="85" customFormat="1" ht="27.75" customHeight="1">
      <c r="A154" s="38" t="s">
        <v>385</v>
      </c>
      <c r="B154" s="104" t="s">
        <v>386</v>
      </c>
      <c r="C154" s="97" t="s">
        <v>2</v>
      </c>
      <c r="D154" s="93">
        <v>12</v>
      </c>
      <c r="E154" s="102"/>
      <c r="F154" s="14">
        <f t="shared" si="5"/>
        <v>0</v>
      </c>
    </row>
    <row r="155" spans="1:6" s="85" customFormat="1">
      <c r="A155" s="100" t="s">
        <v>155</v>
      </c>
      <c r="B155" s="101" t="s">
        <v>154</v>
      </c>
      <c r="C155" s="97"/>
      <c r="D155" s="93"/>
      <c r="E155" s="102"/>
      <c r="F155" s="14">
        <f t="shared" si="5"/>
        <v>0</v>
      </c>
    </row>
    <row r="156" spans="1:6" s="85" customFormat="1" ht="24">
      <c r="A156" s="38" t="s">
        <v>328</v>
      </c>
      <c r="B156" s="103" t="s">
        <v>387</v>
      </c>
      <c r="C156" s="97" t="s">
        <v>2</v>
      </c>
      <c r="D156" s="94">
        <v>57</v>
      </c>
      <c r="E156" s="102"/>
      <c r="F156" s="14">
        <f t="shared" si="5"/>
        <v>0</v>
      </c>
    </row>
    <row r="157" spans="1:6" s="85" customFormat="1" ht="24">
      <c r="A157" s="38" t="s">
        <v>330</v>
      </c>
      <c r="B157" s="103" t="s">
        <v>388</v>
      </c>
      <c r="C157" s="97" t="s">
        <v>2</v>
      </c>
      <c r="D157" s="94">
        <v>56</v>
      </c>
      <c r="E157" s="102"/>
      <c r="F157" s="14">
        <f t="shared" si="5"/>
        <v>0</v>
      </c>
    </row>
    <row r="158" spans="1:6" s="85" customFormat="1">
      <c r="A158" s="38" t="s">
        <v>338</v>
      </c>
      <c r="B158" s="103" t="s">
        <v>389</v>
      </c>
      <c r="C158" s="97" t="s">
        <v>2</v>
      </c>
      <c r="D158" s="94">
        <v>1</v>
      </c>
      <c r="E158" s="102"/>
      <c r="F158" s="14">
        <f t="shared" si="5"/>
        <v>0</v>
      </c>
    </row>
    <row r="159" spans="1:6" s="85" customFormat="1">
      <c r="A159" s="100" t="s">
        <v>157</v>
      </c>
      <c r="B159" s="101" t="s">
        <v>156</v>
      </c>
      <c r="C159" s="97"/>
      <c r="D159" s="93"/>
      <c r="E159" s="102"/>
      <c r="F159" s="14">
        <f t="shared" si="5"/>
        <v>0</v>
      </c>
    </row>
    <row r="160" spans="1:6" s="85" customFormat="1">
      <c r="A160" s="38" t="s">
        <v>328</v>
      </c>
      <c r="B160" s="34" t="s">
        <v>390</v>
      </c>
      <c r="C160" s="97" t="s">
        <v>8</v>
      </c>
      <c r="D160" s="94">
        <v>4</v>
      </c>
      <c r="E160" s="102"/>
      <c r="F160" s="14">
        <f t="shared" si="5"/>
        <v>0</v>
      </c>
    </row>
    <row r="161" spans="1:6" s="85" customFormat="1">
      <c r="A161" s="38" t="s">
        <v>330</v>
      </c>
      <c r="B161" s="34" t="s">
        <v>391</v>
      </c>
      <c r="C161" s="97" t="s">
        <v>2</v>
      </c>
      <c r="D161" s="94">
        <v>4</v>
      </c>
      <c r="E161" s="102"/>
      <c r="F161" s="14">
        <f t="shared" si="5"/>
        <v>0</v>
      </c>
    </row>
    <row r="162" spans="1:6" s="85" customFormat="1">
      <c r="A162" s="38" t="s">
        <v>338</v>
      </c>
      <c r="B162" s="34" t="s">
        <v>392</v>
      </c>
      <c r="C162" s="97" t="s">
        <v>8</v>
      </c>
      <c r="D162" s="94">
        <v>4</v>
      </c>
      <c r="E162" s="102"/>
      <c r="F162" s="14">
        <f t="shared" si="5"/>
        <v>0</v>
      </c>
    </row>
    <row r="163" spans="1:6" s="85" customFormat="1">
      <c r="A163" s="38" t="s">
        <v>340</v>
      </c>
      <c r="B163" s="34" t="s">
        <v>393</v>
      </c>
      <c r="C163" s="97" t="s">
        <v>145</v>
      </c>
      <c r="D163" s="94">
        <v>410</v>
      </c>
      <c r="E163" s="102"/>
      <c r="F163" s="14">
        <f t="shared" si="5"/>
        <v>0</v>
      </c>
    </row>
    <row r="164" spans="1:6" s="85" customFormat="1">
      <c r="A164" s="38" t="s">
        <v>342</v>
      </c>
      <c r="B164" s="34" t="s">
        <v>394</v>
      </c>
      <c r="C164" s="97" t="s">
        <v>145</v>
      </c>
      <c r="D164" s="94">
        <v>110</v>
      </c>
      <c r="E164" s="102"/>
      <c r="F164" s="14">
        <f t="shared" si="5"/>
        <v>0</v>
      </c>
    </row>
    <row r="165" spans="1:6" s="85" customFormat="1">
      <c r="A165" s="38" t="s">
        <v>349</v>
      </c>
      <c r="B165" s="34" t="s">
        <v>395</v>
      </c>
      <c r="C165" s="97" t="s">
        <v>2</v>
      </c>
      <c r="D165" s="94">
        <v>42</v>
      </c>
      <c r="E165" s="102"/>
      <c r="F165" s="14">
        <f t="shared" si="5"/>
        <v>0</v>
      </c>
    </row>
    <row r="166" spans="1:6" s="85" customFormat="1">
      <c r="A166" s="38" t="s">
        <v>351</v>
      </c>
      <c r="B166" s="34" t="s">
        <v>396</v>
      </c>
      <c r="C166" s="97" t="s">
        <v>2</v>
      </c>
      <c r="D166" s="94">
        <v>42</v>
      </c>
      <c r="E166" s="102"/>
      <c r="F166" s="14">
        <f t="shared" si="5"/>
        <v>0</v>
      </c>
    </row>
    <row r="167" spans="1:6" s="85" customFormat="1">
      <c r="A167" s="38" t="s">
        <v>353</v>
      </c>
      <c r="B167" s="34" t="s">
        <v>360</v>
      </c>
      <c r="C167" s="97" t="s">
        <v>8</v>
      </c>
      <c r="D167" s="94">
        <v>1</v>
      </c>
      <c r="E167" s="102"/>
      <c r="F167" s="14">
        <f t="shared" si="5"/>
        <v>0</v>
      </c>
    </row>
    <row r="168" spans="1:6" s="85" customFormat="1">
      <c r="A168" s="105"/>
      <c r="B168" s="34"/>
      <c r="C168" s="97"/>
      <c r="D168" s="94"/>
      <c r="E168" s="102"/>
      <c r="F168" s="14">
        <f t="shared" si="5"/>
        <v>0</v>
      </c>
    </row>
    <row r="169" spans="1:6" s="85" customFormat="1">
      <c r="A169" s="100" t="s">
        <v>397</v>
      </c>
      <c r="B169" s="101" t="s">
        <v>158</v>
      </c>
      <c r="C169" s="97"/>
      <c r="D169" s="93"/>
      <c r="E169" s="102"/>
      <c r="F169" s="14">
        <f t="shared" ref="F169:F191" si="6">E169*D169</f>
        <v>0</v>
      </c>
    </row>
    <row r="170" spans="1:6" s="85" customFormat="1">
      <c r="A170" s="38" t="s">
        <v>328</v>
      </c>
      <c r="B170" s="103" t="s">
        <v>398</v>
      </c>
      <c r="C170" s="97" t="s">
        <v>8</v>
      </c>
      <c r="D170" s="94">
        <v>1</v>
      </c>
      <c r="E170" s="102"/>
      <c r="F170" s="14">
        <f t="shared" si="6"/>
        <v>0</v>
      </c>
    </row>
    <row r="171" spans="1:6" s="85" customFormat="1">
      <c r="A171" s="38" t="s">
        <v>330</v>
      </c>
      <c r="B171" s="34" t="s">
        <v>399</v>
      </c>
      <c r="C171" s="97" t="s">
        <v>2</v>
      </c>
      <c r="D171" s="94">
        <v>79</v>
      </c>
      <c r="E171" s="102"/>
      <c r="F171" s="14">
        <f t="shared" si="6"/>
        <v>0</v>
      </c>
    </row>
    <row r="172" spans="1:6" s="85" customFormat="1">
      <c r="A172" s="38" t="s">
        <v>338</v>
      </c>
      <c r="B172" s="34" t="s">
        <v>400</v>
      </c>
      <c r="C172" s="97" t="s">
        <v>2</v>
      </c>
      <c r="D172" s="94">
        <v>16</v>
      </c>
      <c r="E172" s="102"/>
      <c r="F172" s="14">
        <f t="shared" si="6"/>
        <v>0</v>
      </c>
    </row>
    <row r="173" spans="1:6" s="85" customFormat="1">
      <c r="A173" s="38" t="s">
        <v>340</v>
      </c>
      <c r="B173" s="34" t="s">
        <v>401</v>
      </c>
      <c r="C173" s="97" t="s">
        <v>2</v>
      </c>
      <c r="D173" s="94">
        <v>8</v>
      </c>
      <c r="E173" s="102"/>
      <c r="F173" s="14">
        <f t="shared" si="6"/>
        <v>0</v>
      </c>
    </row>
    <row r="174" spans="1:6" s="85" customFormat="1">
      <c r="A174" s="38" t="s">
        <v>342</v>
      </c>
      <c r="B174" s="34" t="s">
        <v>402</v>
      </c>
      <c r="C174" s="97" t="s">
        <v>8</v>
      </c>
      <c r="D174" s="94">
        <v>1</v>
      </c>
      <c r="E174" s="102"/>
      <c r="F174" s="14">
        <f t="shared" si="6"/>
        <v>0</v>
      </c>
    </row>
    <row r="175" spans="1:6" s="85" customFormat="1">
      <c r="A175" s="38" t="s">
        <v>349</v>
      </c>
      <c r="B175" s="103" t="s">
        <v>403</v>
      </c>
      <c r="C175" s="97" t="s">
        <v>8</v>
      </c>
      <c r="D175" s="94">
        <v>1</v>
      </c>
      <c r="E175" s="102"/>
      <c r="F175" s="14">
        <f t="shared" si="6"/>
        <v>0</v>
      </c>
    </row>
    <row r="176" spans="1:6" s="85" customFormat="1">
      <c r="A176" s="105"/>
      <c r="B176" s="103"/>
      <c r="C176" s="97"/>
      <c r="D176" s="94"/>
      <c r="E176" s="102"/>
      <c r="F176" s="14">
        <f t="shared" si="6"/>
        <v>0</v>
      </c>
    </row>
    <row r="177" spans="1:6" s="85" customFormat="1">
      <c r="A177" s="100" t="s">
        <v>404</v>
      </c>
      <c r="B177" s="101" t="s">
        <v>405</v>
      </c>
      <c r="C177" s="97"/>
      <c r="D177" s="93"/>
      <c r="E177" s="102"/>
      <c r="F177" s="14">
        <f t="shared" si="6"/>
        <v>0</v>
      </c>
    </row>
    <row r="178" spans="1:6" s="85" customFormat="1">
      <c r="A178" s="38" t="s">
        <v>328</v>
      </c>
      <c r="B178" s="103" t="s">
        <v>406</v>
      </c>
      <c r="C178" s="97" t="s">
        <v>2</v>
      </c>
      <c r="D178" s="94">
        <v>12</v>
      </c>
      <c r="E178" s="102"/>
      <c r="F178" s="14">
        <f t="shared" si="6"/>
        <v>0</v>
      </c>
    </row>
    <row r="179" spans="1:6" s="85" customFormat="1">
      <c r="A179" s="38" t="s">
        <v>330</v>
      </c>
      <c r="B179" s="103" t="s">
        <v>407</v>
      </c>
      <c r="C179" s="97" t="s">
        <v>2</v>
      </c>
      <c r="D179" s="94">
        <v>12</v>
      </c>
      <c r="E179" s="102"/>
      <c r="F179" s="14">
        <f t="shared" si="6"/>
        <v>0</v>
      </c>
    </row>
    <row r="180" spans="1:6" s="85" customFormat="1">
      <c r="A180" s="38" t="s">
        <v>338</v>
      </c>
      <c r="B180" s="103" t="s">
        <v>408</v>
      </c>
      <c r="C180" s="97" t="s">
        <v>2</v>
      </c>
      <c r="D180" s="94">
        <v>4</v>
      </c>
      <c r="E180" s="102"/>
      <c r="F180" s="14">
        <f t="shared" si="6"/>
        <v>0</v>
      </c>
    </row>
    <row r="181" spans="1:6" s="85" customFormat="1">
      <c r="A181" s="38" t="s">
        <v>340</v>
      </c>
      <c r="B181" s="103" t="s">
        <v>409</v>
      </c>
      <c r="C181" s="97" t="s">
        <v>2</v>
      </c>
      <c r="D181" s="94">
        <v>8</v>
      </c>
      <c r="E181" s="102"/>
      <c r="F181" s="14">
        <f t="shared" si="6"/>
        <v>0</v>
      </c>
    </row>
    <row r="182" spans="1:6" s="85" customFormat="1">
      <c r="A182" s="38" t="s">
        <v>342</v>
      </c>
      <c r="B182" s="103" t="s">
        <v>410</v>
      </c>
      <c r="C182" s="97" t="s">
        <v>2</v>
      </c>
      <c r="D182" s="94">
        <v>8</v>
      </c>
      <c r="E182" s="102"/>
      <c r="F182" s="14">
        <f t="shared" si="6"/>
        <v>0</v>
      </c>
    </row>
    <row r="183" spans="1:6" s="85" customFormat="1">
      <c r="A183" s="38" t="s">
        <v>349</v>
      </c>
      <c r="B183" s="103" t="s">
        <v>411</v>
      </c>
      <c r="C183" s="97" t="s">
        <v>2</v>
      </c>
      <c r="D183" s="94">
        <v>12</v>
      </c>
      <c r="E183" s="102"/>
      <c r="F183" s="14">
        <f t="shared" si="6"/>
        <v>0</v>
      </c>
    </row>
    <row r="184" spans="1:6" s="85" customFormat="1">
      <c r="A184" s="38" t="s">
        <v>351</v>
      </c>
      <c r="B184" s="103" t="s">
        <v>420</v>
      </c>
      <c r="C184" s="97" t="s">
        <v>2</v>
      </c>
      <c r="D184" s="94">
        <v>12</v>
      </c>
      <c r="E184" s="102"/>
      <c r="F184" s="14">
        <f t="shared" si="6"/>
        <v>0</v>
      </c>
    </row>
    <row r="185" spans="1:6" s="85" customFormat="1">
      <c r="A185" s="38" t="s">
        <v>353</v>
      </c>
      <c r="B185" s="103" t="s">
        <v>412</v>
      </c>
      <c r="C185" s="97" t="s">
        <v>2</v>
      </c>
      <c r="D185" s="94">
        <v>12</v>
      </c>
      <c r="E185" s="102"/>
      <c r="F185" s="14">
        <f t="shared" si="6"/>
        <v>0</v>
      </c>
    </row>
    <row r="186" spans="1:6" s="85" customFormat="1">
      <c r="A186" s="38" t="s">
        <v>379</v>
      </c>
      <c r="B186" s="103" t="s">
        <v>413</v>
      </c>
      <c r="C186" s="97" t="s">
        <v>2</v>
      </c>
      <c r="D186" s="94">
        <v>4</v>
      </c>
      <c r="E186" s="102"/>
      <c r="F186" s="14">
        <f t="shared" si="6"/>
        <v>0</v>
      </c>
    </row>
    <row r="187" spans="1:6" s="85" customFormat="1">
      <c r="A187" s="38" t="s">
        <v>381</v>
      </c>
      <c r="B187" s="103" t="s">
        <v>414</v>
      </c>
      <c r="C187" s="97" t="s">
        <v>2</v>
      </c>
      <c r="D187" s="94">
        <v>12</v>
      </c>
      <c r="E187" s="102"/>
      <c r="F187" s="14">
        <f t="shared" si="6"/>
        <v>0</v>
      </c>
    </row>
    <row r="188" spans="1:6" s="85" customFormat="1">
      <c r="A188" s="38" t="s">
        <v>383</v>
      </c>
      <c r="B188" s="103" t="s">
        <v>415</v>
      </c>
      <c r="C188" s="97" t="s">
        <v>2</v>
      </c>
      <c r="D188" s="94">
        <v>64</v>
      </c>
      <c r="E188" s="102"/>
      <c r="F188" s="14">
        <f t="shared" si="6"/>
        <v>0</v>
      </c>
    </row>
    <row r="189" spans="1:6" s="85" customFormat="1">
      <c r="A189" s="38" t="s">
        <v>385</v>
      </c>
      <c r="B189" s="103" t="s">
        <v>416</v>
      </c>
      <c r="C189" s="97" t="s">
        <v>145</v>
      </c>
      <c r="D189" s="94">
        <v>600</v>
      </c>
      <c r="E189" s="102"/>
      <c r="F189" s="14">
        <f t="shared" si="6"/>
        <v>0</v>
      </c>
    </row>
    <row r="190" spans="1:6" s="85" customFormat="1">
      <c r="A190" s="38" t="s">
        <v>417</v>
      </c>
      <c r="B190" s="103" t="s">
        <v>418</v>
      </c>
      <c r="C190" s="97" t="s">
        <v>255</v>
      </c>
      <c r="D190" s="94">
        <v>300</v>
      </c>
      <c r="E190" s="102"/>
      <c r="F190" s="14">
        <f t="shared" si="6"/>
        <v>0</v>
      </c>
    </row>
    <row r="191" spans="1:6" s="85" customFormat="1" ht="15.75" thickBot="1">
      <c r="A191" s="38" t="s">
        <v>419</v>
      </c>
      <c r="B191" s="103" t="s">
        <v>403</v>
      </c>
      <c r="C191" s="97" t="s">
        <v>8</v>
      </c>
      <c r="D191" s="94">
        <v>1</v>
      </c>
      <c r="E191" s="102"/>
      <c r="F191" s="14">
        <f t="shared" si="6"/>
        <v>0</v>
      </c>
    </row>
    <row r="192" spans="1:6" ht="15.75" thickBot="1">
      <c r="A192" s="27"/>
      <c r="B192" s="28"/>
      <c r="C192" s="29"/>
      <c r="D192" s="61" t="s">
        <v>159</v>
      </c>
      <c r="E192" s="30"/>
      <c r="F192" s="40">
        <f>SUM(F104:F191)</f>
        <v>0</v>
      </c>
    </row>
    <row r="193" spans="1:6">
      <c r="A193" s="12"/>
      <c r="B193" s="23" t="s">
        <v>160</v>
      </c>
      <c r="C193" s="21"/>
      <c r="D193" s="93"/>
      <c r="E193" s="37"/>
      <c r="F193" s="16"/>
    </row>
    <row r="194" spans="1:6" ht="20.25" customHeight="1">
      <c r="A194" s="12"/>
      <c r="B194" s="23" t="s">
        <v>161</v>
      </c>
      <c r="C194" s="21"/>
      <c r="D194" s="93"/>
      <c r="E194" s="37"/>
      <c r="F194" s="16"/>
    </row>
    <row r="195" spans="1:6">
      <c r="A195" s="12" t="s">
        <v>162</v>
      </c>
      <c r="B195" s="13" t="s">
        <v>163</v>
      </c>
      <c r="C195" s="21" t="s">
        <v>8</v>
      </c>
      <c r="D195" s="93">
        <v>4</v>
      </c>
      <c r="E195" s="37"/>
      <c r="F195" s="14">
        <f>E195*D195</f>
        <v>0</v>
      </c>
    </row>
    <row r="196" spans="1:6">
      <c r="A196" s="12" t="s">
        <v>164</v>
      </c>
      <c r="B196" s="13" t="s">
        <v>165</v>
      </c>
      <c r="C196" s="21"/>
      <c r="D196" s="93"/>
      <c r="E196" s="37"/>
      <c r="F196" s="14">
        <f t="shared" ref="F196:F249" si="7">E196*D196</f>
        <v>0</v>
      </c>
    </row>
    <row r="197" spans="1:6">
      <c r="A197" s="12"/>
      <c r="B197" s="35" t="s">
        <v>166</v>
      </c>
      <c r="C197" s="21" t="s">
        <v>145</v>
      </c>
      <c r="D197" s="93">
        <v>35</v>
      </c>
      <c r="E197" s="37"/>
      <c r="F197" s="14">
        <f t="shared" si="7"/>
        <v>0</v>
      </c>
    </row>
    <row r="198" spans="1:6">
      <c r="A198" s="12"/>
      <c r="B198" s="35" t="s">
        <v>167</v>
      </c>
      <c r="C198" s="21" t="s">
        <v>145</v>
      </c>
      <c r="D198" s="93">
        <v>64</v>
      </c>
      <c r="E198" s="37"/>
      <c r="F198" s="14">
        <f t="shared" si="7"/>
        <v>0</v>
      </c>
    </row>
    <row r="199" spans="1:6">
      <c r="A199" s="12"/>
      <c r="B199" s="35" t="s">
        <v>168</v>
      </c>
      <c r="C199" s="21" t="s">
        <v>145</v>
      </c>
      <c r="D199" s="93">
        <v>20</v>
      </c>
      <c r="E199" s="37"/>
      <c r="F199" s="14">
        <f t="shared" si="7"/>
        <v>0</v>
      </c>
    </row>
    <row r="200" spans="1:6">
      <c r="A200" s="12"/>
      <c r="B200" s="35" t="s">
        <v>294</v>
      </c>
      <c r="C200" s="21" t="s">
        <v>145</v>
      </c>
      <c r="D200" s="93">
        <v>65</v>
      </c>
      <c r="E200" s="37"/>
      <c r="F200" s="14">
        <f t="shared" si="7"/>
        <v>0</v>
      </c>
    </row>
    <row r="201" spans="1:6">
      <c r="A201" s="12" t="s">
        <v>169</v>
      </c>
      <c r="B201" s="13" t="s">
        <v>170</v>
      </c>
      <c r="C201" s="21"/>
      <c r="D201" s="93"/>
      <c r="E201" s="37"/>
      <c r="F201" s="14">
        <f t="shared" si="7"/>
        <v>0</v>
      </c>
    </row>
    <row r="202" spans="1:6">
      <c r="A202" s="12"/>
      <c r="B202" s="13" t="s">
        <v>295</v>
      </c>
      <c r="C202" s="21" t="s">
        <v>2</v>
      </c>
      <c r="D202" s="93">
        <v>4</v>
      </c>
      <c r="E202" s="37"/>
      <c r="F202" s="14">
        <f t="shared" si="7"/>
        <v>0</v>
      </c>
    </row>
    <row r="203" spans="1:6">
      <c r="A203" s="12"/>
      <c r="B203" s="13" t="s">
        <v>171</v>
      </c>
      <c r="C203" s="21" t="s">
        <v>2</v>
      </c>
      <c r="D203" s="93">
        <v>4</v>
      </c>
      <c r="E203" s="37"/>
      <c r="F203" s="14">
        <f t="shared" si="7"/>
        <v>0</v>
      </c>
    </row>
    <row r="204" spans="1:6">
      <c r="A204" s="12" t="s">
        <v>172</v>
      </c>
      <c r="B204" s="13" t="s">
        <v>173</v>
      </c>
      <c r="C204" s="21" t="s">
        <v>8</v>
      </c>
      <c r="D204" s="93">
        <v>4</v>
      </c>
      <c r="E204" s="37"/>
      <c r="F204" s="14">
        <f t="shared" si="7"/>
        <v>0</v>
      </c>
    </row>
    <row r="205" spans="1:6">
      <c r="A205" s="12" t="s">
        <v>174</v>
      </c>
      <c r="B205" s="13" t="s">
        <v>175</v>
      </c>
      <c r="C205" s="21"/>
      <c r="D205" s="93"/>
      <c r="E205" s="37"/>
      <c r="F205" s="14">
        <f t="shared" si="7"/>
        <v>0</v>
      </c>
    </row>
    <row r="206" spans="1:6">
      <c r="A206" s="12"/>
      <c r="B206" s="13" t="s">
        <v>176</v>
      </c>
      <c r="C206" s="21" t="s">
        <v>2</v>
      </c>
      <c r="D206" s="93">
        <v>24</v>
      </c>
      <c r="E206" s="37"/>
      <c r="F206" s="14">
        <f t="shared" si="7"/>
        <v>0</v>
      </c>
    </row>
    <row r="207" spans="1:6">
      <c r="A207" s="12"/>
      <c r="B207" s="13" t="s">
        <v>177</v>
      </c>
      <c r="C207" s="21" t="s">
        <v>2</v>
      </c>
      <c r="D207" s="93">
        <v>16</v>
      </c>
      <c r="E207" s="37"/>
      <c r="F207" s="14">
        <f t="shared" si="7"/>
        <v>0</v>
      </c>
    </row>
    <row r="208" spans="1:6">
      <c r="A208" s="12"/>
      <c r="B208" s="13" t="s">
        <v>178</v>
      </c>
      <c r="C208" s="21" t="s">
        <v>2</v>
      </c>
      <c r="D208" s="93">
        <v>8</v>
      </c>
      <c r="E208" s="37"/>
      <c r="F208" s="14">
        <f t="shared" si="7"/>
        <v>0</v>
      </c>
    </row>
    <row r="209" spans="1:6">
      <c r="A209" s="12"/>
      <c r="B209" s="13" t="s">
        <v>179</v>
      </c>
      <c r="C209" s="21" t="s">
        <v>2</v>
      </c>
      <c r="D209" s="93">
        <v>24</v>
      </c>
      <c r="E209" s="37"/>
      <c r="F209" s="14">
        <f t="shared" si="7"/>
        <v>0</v>
      </c>
    </row>
    <row r="210" spans="1:6">
      <c r="A210" s="12" t="s">
        <v>180</v>
      </c>
      <c r="B210" s="13" t="s">
        <v>181</v>
      </c>
      <c r="C210" s="21"/>
      <c r="D210" s="93"/>
      <c r="E210" s="37"/>
      <c r="F210" s="14">
        <f t="shared" si="7"/>
        <v>0</v>
      </c>
    </row>
    <row r="211" spans="1:6">
      <c r="A211" s="12"/>
      <c r="B211" s="13" t="s">
        <v>182</v>
      </c>
      <c r="C211" s="21" t="s">
        <v>145</v>
      </c>
      <c r="D211" s="93">
        <v>45</v>
      </c>
      <c r="E211" s="37"/>
      <c r="F211" s="14">
        <f t="shared" si="7"/>
        <v>0</v>
      </c>
    </row>
    <row r="212" spans="1:6">
      <c r="A212" s="12"/>
      <c r="B212" s="13" t="s">
        <v>296</v>
      </c>
      <c r="C212" s="21" t="s">
        <v>145</v>
      </c>
      <c r="D212" s="93">
        <v>35</v>
      </c>
      <c r="E212" s="37"/>
      <c r="F212" s="14">
        <f t="shared" si="7"/>
        <v>0</v>
      </c>
    </row>
    <row r="213" spans="1:6">
      <c r="A213" s="12"/>
      <c r="B213" s="13" t="s">
        <v>183</v>
      </c>
      <c r="C213" s="21" t="s">
        <v>145</v>
      </c>
      <c r="D213" s="93">
        <v>55</v>
      </c>
      <c r="E213" s="37"/>
      <c r="F213" s="14">
        <f t="shared" si="7"/>
        <v>0</v>
      </c>
    </row>
    <row r="214" spans="1:6">
      <c r="A214" s="12"/>
      <c r="B214" s="13" t="s">
        <v>297</v>
      </c>
      <c r="C214" s="21" t="s">
        <v>145</v>
      </c>
      <c r="D214" s="93">
        <v>80</v>
      </c>
      <c r="E214" s="37"/>
      <c r="F214" s="14">
        <f t="shared" si="7"/>
        <v>0</v>
      </c>
    </row>
    <row r="215" spans="1:6">
      <c r="A215" s="12" t="s">
        <v>184</v>
      </c>
      <c r="B215" s="13" t="s">
        <v>423</v>
      </c>
      <c r="C215" s="21" t="s">
        <v>145</v>
      </c>
      <c r="D215" s="93">
        <v>80</v>
      </c>
      <c r="E215" s="37"/>
      <c r="F215" s="14">
        <f t="shared" si="7"/>
        <v>0</v>
      </c>
    </row>
    <row r="216" spans="1:6">
      <c r="A216" s="12" t="s">
        <v>185</v>
      </c>
      <c r="B216" s="13" t="s">
        <v>186</v>
      </c>
      <c r="C216" s="21" t="s">
        <v>2</v>
      </c>
      <c r="D216" s="93">
        <v>12</v>
      </c>
      <c r="E216" s="37"/>
      <c r="F216" s="14">
        <f t="shared" si="7"/>
        <v>0</v>
      </c>
    </row>
    <row r="217" spans="1:6">
      <c r="A217" s="12" t="s">
        <v>187</v>
      </c>
      <c r="B217" s="13" t="s">
        <v>188</v>
      </c>
      <c r="C217" s="21" t="s">
        <v>2</v>
      </c>
      <c r="D217" s="93">
        <v>8</v>
      </c>
      <c r="E217" s="37"/>
      <c r="F217" s="14">
        <f t="shared" si="7"/>
        <v>0</v>
      </c>
    </row>
    <row r="218" spans="1:6" ht="24" customHeight="1">
      <c r="A218" s="12"/>
      <c r="B218" s="23" t="s">
        <v>189</v>
      </c>
      <c r="C218" s="21"/>
      <c r="D218" s="93"/>
      <c r="E218" s="37"/>
      <c r="F218" s="14">
        <f t="shared" si="7"/>
        <v>0</v>
      </c>
    </row>
    <row r="219" spans="1:6">
      <c r="A219" s="12" t="s">
        <v>190</v>
      </c>
      <c r="B219" s="26" t="s">
        <v>191</v>
      </c>
      <c r="C219" s="21"/>
      <c r="D219" s="93"/>
      <c r="E219" s="37"/>
      <c r="F219" s="14">
        <f t="shared" si="7"/>
        <v>0</v>
      </c>
    </row>
    <row r="220" spans="1:6">
      <c r="A220" s="12"/>
      <c r="B220" s="35" t="s">
        <v>192</v>
      </c>
      <c r="C220" s="21" t="s">
        <v>2</v>
      </c>
      <c r="D220" s="94">
        <v>12</v>
      </c>
      <c r="E220" s="37"/>
      <c r="F220" s="14">
        <f t="shared" si="7"/>
        <v>0</v>
      </c>
    </row>
    <row r="221" spans="1:6">
      <c r="A221" s="12"/>
      <c r="B221" s="35" t="s">
        <v>193</v>
      </c>
      <c r="C221" s="21" t="s">
        <v>2</v>
      </c>
      <c r="D221" s="94">
        <v>4</v>
      </c>
      <c r="E221" s="37"/>
      <c r="F221" s="14">
        <f t="shared" si="7"/>
        <v>0</v>
      </c>
    </row>
    <row r="222" spans="1:6">
      <c r="A222" s="12" t="s">
        <v>194</v>
      </c>
      <c r="B222" s="26" t="s">
        <v>195</v>
      </c>
      <c r="C222" s="21" t="s">
        <v>2</v>
      </c>
      <c r="D222" s="94">
        <v>8</v>
      </c>
      <c r="E222" s="37"/>
      <c r="F222" s="14">
        <f t="shared" si="7"/>
        <v>0</v>
      </c>
    </row>
    <row r="223" spans="1:6">
      <c r="A223" s="12" t="s">
        <v>196</v>
      </c>
      <c r="B223" s="26" t="s">
        <v>197</v>
      </c>
      <c r="C223" s="21"/>
      <c r="D223" s="94"/>
      <c r="E223" s="37"/>
      <c r="F223" s="14">
        <f t="shared" si="7"/>
        <v>0</v>
      </c>
    </row>
    <row r="224" spans="1:6">
      <c r="A224" s="12"/>
      <c r="B224" s="35" t="s">
        <v>298</v>
      </c>
      <c r="C224" s="21" t="s">
        <v>145</v>
      </c>
      <c r="D224" s="94">
        <v>260</v>
      </c>
      <c r="E224" s="37"/>
      <c r="F224" s="14">
        <f t="shared" si="7"/>
        <v>0</v>
      </c>
    </row>
    <row r="225" spans="1:6">
      <c r="A225" s="12"/>
      <c r="B225" s="35" t="s">
        <v>299</v>
      </c>
      <c r="C225" s="21" t="s">
        <v>145</v>
      </c>
      <c r="D225" s="94">
        <v>40</v>
      </c>
      <c r="E225" s="37"/>
      <c r="F225" s="14">
        <f t="shared" si="7"/>
        <v>0</v>
      </c>
    </row>
    <row r="226" spans="1:6">
      <c r="A226" s="12" t="s">
        <v>199</v>
      </c>
      <c r="B226" s="35" t="s">
        <v>300</v>
      </c>
      <c r="C226" s="21" t="s">
        <v>2</v>
      </c>
      <c r="D226" s="94">
        <v>2</v>
      </c>
      <c r="E226" s="37"/>
      <c r="F226" s="14">
        <f t="shared" si="7"/>
        <v>0</v>
      </c>
    </row>
    <row r="227" spans="1:6">
      <c r="A227" s="12" t="s">
        <v>200</v>
      </c>
      <c r="B227" s="35" t="s">
        <v>301</v>
      </c>
      <c r="C227" s="21" t="s">
        <v>2</v>
      </c>
      <c r="D227" s="94">
        <v>4</v>
      </c>
      <c r="E227" s="37"/>
      <c r="F227" s="14">
        <f t="shared" si="7"/>
        <v>0</v>
      </c>
    </row>
    <row r="228" spans="1:6" ht="28.5" customHeight="1">
      <c r="A228" s="12"/>
      <c r="B228" s="23" t="s">
        <v>198</v>
      </c>
      <c r="C228" s="21"/>
      <c r="D228" s="93"/>
      <c r="E228" s="37"/>
      <c r="F228" s="14">
        <f t="shared" si="7"/>
        <v>0</v>
      </c>
    </row>
    <row r="229" spans="1:6" ht="23.25" customHeight="1">
      <c r="A229" s="12" t="s">
        <v>203</v>
      </c>
      <c r="B229" s="57" t="s">
        <v>302</v>
      </c>
      <c r="C229" s="21" t="s">
        <v>8</v>
      </c>
      <c r="D229" s="93">
        <v>16</v>
      </c>
      <c r="E229" s="37"/>
      <c r="F229" s="14">
        <f t="shared" si="7"/>
        <v>0</v>
      </c>
    </row>
    <row r="230" spans="1:6" ht="23.25" customHeight="1">
      <c r="A230" s="12" t="s">
        <v>204</v>
      </c>
      <c r="B230" s="57" t="s">
        <v>303</v>
      </c>
      <c r="C230" s="21"/>
      <c r="D230" s="93"/>
      <c r="E230" s="37"/>
      <c r="F230" s="14">
        <f t="shared" si="7"/>
        <v>0</v>
      </c>
    </row>
    <row r="231" spans="1:6" ht="23.25" customHeight="1">
      <c r="A231" s="12"/>
      <c r="B231" s="57" t="s">
        <v>304</v>
      </c>
      <c r="C231" s="21" t="s">
        <v>8</v>
      </c>
      <c r="D231" s="93">
        <v>32</v>
      </c>
      <c r="E231" s="37"/>
      <c r="F231" s="14">
        <f t="shared" si="7"/>
        <v>0</v>
      </c>
    </row>
    <row r="232" spans="1:6" ht="23.25" customHeight="1">
      <c r="A232" s="12"/>
      <c r="B232" s="57" t="s">
        <v>305</v>
      </c>
      <c r="C232" s="21" t="s">
        <v>8</v>
      </c>
      <c r="D232" s="93">
        <v>8</v>
      </c>
      <c r="E232" s="37"/>
      <c r="F232" s="14">
        <f t="shared" si="7"/>
        <v>0</v>
      </c>
    </row>
    <row r="233" spans="1:6">
      <c r="A233" s="12" t="s">
        <v>206</v>
      </c>
      <c r="B233" s="13" t="s">
        <v>201</v>
      </c>
      <c r="C233" s="21" t="s">
        <v>202</v>
      </c>
      <c r="D233" s="93">
        <v>450</v>
      </c>
      <c r="E233" s="37"/>
      <c r="F233" s="14">
        <f t="shared" si="7"/>
        <v>0</v>
      </c>
    </row>
    <row r="234" spans="1:6">
      <c r="A234" s="12" t="s">
        <v>208</v>
      </c>
      <c r="B234" s="13" t="s">
        <v>205</v>
      </c>
      <c r="C234" s="21" t="s">
        <v>2</v>
      </c>
      <c r="D234" s="93">
        <v>64</v>
      </c>
      <c r="E234" s="37"/>
      <c r="F234" s="14">
        <f t="shared" si="7"/>
        <v>0</v>
      </c>
    </row>
    <row r="235" spans="1:6">
      <c r="A235" s="12" t="s">
        <v>210</v>
      </c>
      <c r="B235" s="13" t="s">
        <v>207</v>
      </c>
      <c r="C235" s="21" t="s">
        <v>2</v>
      </c>
      <c r="D235" s="93">
        <v>8</v>
      </c>
      <c r="E235" s="37"/>
      <c r="F235" s="14">
        <f t="shared" si="7"/>
        <v>0</v>
      </c>
    </row>
    <row r="236" spans="1:6">
      <c r="A236" s="12" t="s">
        <v>306</v>
      </c>
      <c r="B236" s="13" t="s">
        <v>209</v>
      </c>
      <c r="C236" s="21" t="s">
        <v>2</v>
      </c>
      <c r="D236" s="93">
        <v>32</v>
      </c>
      <c r="E236" s="37"/>
      <c r="F236" s="14">
        <f t="shared" si="7"/>
        <v>0</v>
      </c>
    </row>
    <row r="237" spans="1:6">
      <c r="A237" s="12" t="s">
        <v>307</v>
      </c>
      <c r="B237" s="13" t="s">
        <v>327</v>
      </c>
      <c r="C237" s="21" t="s">
        <v>2</v>
      </c>
      <c r="D237" s="93">
        <v>8</v>
      </c>
      <c r="E237" s="37"/>
      <c r="F237" s="14">
        <f t="shared" si="7"/>
        <v>0</v>
      </c>
    </row>
    <row r="238" spans="1:6">
      <c r="A238" s="12" t="s">
        <v>308</v>
      </c>
      <c r="B238" s="13" t="s">
        <v>211</v>
      </c>
      <c r="C238" s="21"/>
      <c r="D238" s="93"/>
      <c r="E238" s="37"/>
      <c r="F238" s="14">
        <f t="shared" si="7"/>
        <v>0</v>
      </c>
    </row>
    <row r="239" spans="1:6">
      <c r="A239" s="12"/>
      <c r="B239" s="13" t="s">
        <v>212</v>
      </c>
      <c r="C239" s="21" t="s">
        <v>145</v>
      </c>
      <c r="D239" s="93">
        <v>65</v>
      </c>
      <c r="E239" s="37"/>
      <c r="F239" s="14">
        <f t="shared" si="7"/>
        <v>0</v>
      </c>
    </row>
    <row r="240" spans="1:6">
      <c r="A240" s="12"/>
      <c r="B240" s="13" t="s">
        <v>213</v>
      </c>
      <c r="C240" s="21" t="s">
        <v>145</v>
      </c>
      <c r="D240" s="93">
        <v>70</v>
      </c>
      <c r="E240" s="37"/>
      <c r="F240" s="14">
        <f t="shared" si="7"/>
        <v>0</v>
      </c>
    </row>
    <row r="241" spans="1:6">
      <c r="A241" s="83"/>
      <c r="B241" s="13" t="s">
        <v>310</v>
      </c>
      <c r="C241" s="21" t="s">
        <v>145</v>
      </c>
      <c r="D241" s="93">
        <v>90</v>
      </c>
      <c r="E241" s="37"/>
      <c r="F241" s="14">
        <f t="shared" si="7"/>
        <v>0</v>
      </c>
    </row>
    <row r="242" spans="1:6" ht="15.75" thickBot="1">
      <c r="A242" s="12" t="s">
        <v>309</v>
      </c>
      <c r="B242" s="84" t="s">
        <v>311</v>
      </c>
      <c r="C242" s="21" t="s">
        <v>8</v>
      </c>
      <c r="D242" s="93">
        <v>1</v>
      </c>
      <c r="E242" s="37"/>
      <c r="F242" s="107">
        <f t="shared" si="7"/>
        <v>0</v>
      </c>
    </row>
    <row r="243" spans="1:6" ht="15.75" thickBot="1">
      <c r="A243" s="58"/>
      <c r="B243" s="59"/>
      <c r="C243" s="60"/>
      <c r="D243" s="61" t="s">
        <v>214</v>
      </c>
      <c r="E243" s="106"/>
      <c r="F243" s="109">
        <f>SUM(F195:F242)</f>
        <v>0</v>
      </c>
    </row>
    <row r="244" spans="1:6">
      <c r="A244" s="31"/>
      <c r="B244" s="63" t="s">
        <v>215</v>
      </c>
      <c r="C244" s="50"/>
      <c r="D244" s="93"/>
      <c r="E244" s="37"/>
      <c r="F244" s="108">
        <f t="shared" si="7"/>
        <v>0</v>
      </c>
    </row>
    <row r="245" spans="1:6">
      <c r="A245" s="51" t="s">
        <v>216</v>
      </c>
      <c r="B245" s="26" t="s">
        <v>217</v>
      </c>
      <c r="C245" s="52" t="s">
        <v>218</v>
      </c>
      <c r="D245" s="87">
        <v>4000</v>
      </c>
      <c r="E245" s="37"/>
      <c r="F245" s="14">
        <f t="shared" si="7"/>
        <v>0</v>
      </c>
    </row>
    <row r="246" spans="1:6">
      <c r="A246" s="51" t="s">
        <v>219</v>
      </c>
      <c r="B246" s="26" t="s">
        <v>221</v>
      </c>
      <c r="C246" s="52" t="s">
        <v>218</v>
      </c>
      <c r="D246" s="87">
        <v>4100</v>
      </c>
      <c r="E246" s="37"/>
      <c r="F246" s="14">
        <f t="shared" si="7"/>
        <v>0</v>
      </c>
    </row>
    <row r="247" spans="1:6">
      <c r="A247" s="51" t="s">
        <v>220</v>
      </c>
      <c r="B247" s="26" t="s">
        <v>223</v>
      </c>
      <c r="C247" s="52" t="s">
        <v>218</v>
      </c>
      <c r="D247" s="87">
        <v>400</v>
      </c>
      <c r="E247" s="37"/>
      <c r="F247" s="14">
        <f t="shared" si="7"/>
        <v>0</v>
      </c>
    </row>
    <row r="248" spans="1:6">
      <c r="A248" s="51" t="s">
        <v>222</v>
      </c>
      <c r="B248" s="26" t="s">
        <v>225</v>
      </c>
      <c r="C248" s="52" t="s">
        <v>218</v>
      </c>
      <c r="D248" s="87">
        <v>1200</v>
      </c>
      <c r="E248" s="37"/>
      <c r="F248" s="14">
        <f t="shared" si="7"/>
        <v>0</v>
      </c>
    </row>
    <row r="249" spans="1:6" ht="15.75" thickBot="1">
      <c r="A249" s="51" t="s">
        <v>224</v>
      </c>
      <c r="B249" s="65" t="s">
        <v>226</v>
      </c>
      <c r="C249" s="55" t="s">
        <v>218</v>
      </c>
      <c r="D249" s="87">
        <v>500</v>
      </c>
      <c r="E249" s="66"/>
      <c r="F249" s="14">
        <f t="shared" si="7"/>
        <v>0</v>
      </c>
    </row>
    <row r="250" spans="1:6" ht="15.75" thickBot="1">
      <c r="A250" s="27"/>
      <c r="B250" s="28"/>
      <c r="C250" s="29"/>
      <c r="D250" s="61" t="s">
        <v>227</v>
      </c>
      <c r="E250" s="30"/>
      <c r="F250" s="40">
        <f>SUM(F244:F249)</f>
        <v>0</v>
      </c>
    </row>
    <row r="251" spans="1:6">
      <c r="A251" s="67"/>
      <c r="B251" s="63" t="s">
        <v>228</v>
      </c>
      <c r="C251" s="50" t="str">
        <f>+IF(LEFT(B251,5)=" L’UN","U",IF(LEFT(B251,5)=" L’EN","En",IF(LEFT(B251,12)=" LE METRE CA","m²",IF(LEFT(B251,5)=" LE F","Ft",IF(LEFT(B251,5)=" LE K","Kg",IF(LEFT(B251,12)=" LE METRE CU","m3",IF(LEFT(B251,11)=" LE METRE L","ml"," ")))))))</f>
        <v xml:space="preserve"> </v>
      </c>
      <c r="D251" s="87"/>
      <c r="E251" s="68"/>
      <c r="F251" s="69"/>
    </row>
    <row r="252" spans="1:6">
      <c r="A252" s="70" t="s">
        <v>229</v>
      </c>
      <c r="B252" s="26" t="s">
        <v>230</v>
      </c>
      <c r="C252" s="52" t="s">
        <v>145</v>
      </c>
      <c r="D252" s="87">
        <v>600</v>
      </c>
      <c r="E252" s="37"/>
      <c r="F252" s="64">
        <f>E252*D252</f>
        <v>0</v>
      </c>
    </row>
    <row r="253" spans="1:6">
      <c r="A253" s="70" t="s">
        <v>231</v>
      </c>
      <c r="B253" s="26" t="s">
        <v>232</v>
      </c>
      <c r="C253" s="52" t="s">
        <v>218</v>
      </c>
      <c r="D253" s="87">
        <v>84</v>
      </c>
      <c r="E253" s="37"/>
      <c r="F253" s="64">
        <f t="shared" ref="F253:F256" si="8">E253*D253</f>
        <v>0</v>
      </c>
    </row>
    <row r="254" spans="1:6">
      <c r="A254" s="70" t="s">
        <v>233</v>
      </c>
      <c r="B254" s="26" t="s">
        <v>234</v>
      </c>
      <c r="C254" s="52"/>
      <c r="D254" s="87"/>
      <c r="E254" s="37"/>
      <c r="F254" s="64">
        <f t="shared" si="8"/>
        <v>0</v>
      </c>
    </row>
    <row r="255" spans="1:6">
      <c r="A255" s="71"/>
      <c r="B255" s="26" t="s">
        <v>235</v>
      </c>
      <c r="C255" s="52" t="s">
        <v>2</v>
      </c>
      <c r="D255" s="87">
        <v>2</v>
      </c>
      <c r="E255" s="37"/>
      <c r="F255" s="64">
        <f t="shared" si="8"/>
        <v>0</v>
      </c>
    </row>
    <row r="256" spans="1:6" ht="15.75" thickBot="1">
      <c r="A256" s="72"/>
      <c r="B256" s="65" t="s">
        <v>236</v>
      </c>
      <c r="C256" s="55" t="s">
        <v>2</v>
      </c>
      <c r="D256" s="87">
        <v>3</v>
      </c>
      <c r="E256" s="66"/>
      <c r="F256" s="64">
        <f t="shared" si="8"/>
        <v>0</v>
      </c>
    </row>
    <row r="257" spans="1:6" ht="15.75" thickBot="1">
      <c r="A257" s="27"/>
      <c r="B257" s="28"/>
      <c r="C257" s="29"/>
      <c r="D257" s="61" t="s">
        <v>237</v>
      </c>
      <c r="E257" s="30"/>
      <c r="F257" s="73">
        <f>SUM(F252:F256)</f>
        <v>0</v>
      </c>
    </row>
    <row r="258" spans="1:6">
      <c r="A258" s="67"/>
      <c r="B258" s="63" t="s">
        <v>238</v>
      </c>
      <c r="C258" s="50" t="str">
        <f>+IF(LEFT(B258,5)=" L’UN","U",IF(LEFT(B258,5)=" L’EN","En",IF(LEFT(B258,12)=" LE METRE CA","m²",IF(LEFT(B258,5)=" LE F","Ft",IF(LEFT(B258,5)=" LE K","Kg",IF(LEFT(B258,12)=" LE METRE CU","m3",IF(LEFT(B258,11)=" LE METRE L","ml"," ")))))))</f>
        <v xml:space="preserve"> </v>
      </c>
      <c r="D258" s="95"/>
      <c r="E258" s="68"/>
      <c r="F258" s="69"/>
    </row>
    <row r="259" spans="1:6">
      <c r="A259" s="70" t="s">
        <v>239</v>
      </c>
      <c r="B259" s="26" t="s">
        <v>240</v>
      </c>
      <c r="C259" s="52" t="s">
        <v>218</v>
      </c>
      <c r="D259" s="87">
        <v>300</v>
      </c>
      <c r="E259" s="37"/>
      <c r="F259" s="64">
        <f>E259*D259</f>
        <v>0</v>
      </c>
    </row>
    <row r="260" spans="1:6">
      <c r="A260" s="70" t="s">
        <v>241</v>
      </c>
      <c r="B260" s="26" t="s">
        <v>242</v>
      </c>
      <c r="C260" s="52" t="s">
        <v>218</v>
      </c>
      <c r="D260" s="87">
        <v>500</v>
      </c>
      <c r="E260" s="37"/>
      <c r="F260" s="64">
        <f t="shared" ref="F260:F274" si="9">E260*D260</f>
        <v>0</v>
      </c>
    </row>
    <row r="261" spans="1:6">
      <c r="A261" s="70" t="s">
        <v>243</v>
      </c>
      <c r="B261" s="26" t="s">
        <v>244</v>
      </c>
      <c r="C261" s="52" t="s">
        <v>218</v>
      </c>
      <c r="D261" s="87">
        <v>500</v>
      </c>
      <c r="E261" s="37"/>
      <c r="F261" s="64">
        <f t="shared" si="9"/>
        <v>0</v>
      </c>
    </row>
    <row r="262" spans="1:6">
      <c r="A262" s="70" t="s">
        <v>245</v>
      </c>
      <c r="B262" s="26" t="s">
        <v>246</v>
      </c>
      <c r="C262" s="52" t="s">
        <v>145</v>
      </c>
      <c r="D262" s="87">
        <v>150</v>
      </c>
      <c r="E262" s="37"/>
      <c r="F262" s="64">
        <f t="shared" si="9"/>
        <v>0</v>
      </c>
    </row>
    <row r="263" spans="1:6">
      <c r="A263" s="70" t="s">
        <v>247</v>
      </c>
      <c r="B263" s="26" t="s">
        <v>248</v>
      </c>
      <c r="C263" s="52" t="s">
        <v>145</v>
      </c>
      <c r="D263" s="87">
        <v>200</v>
      </c>
      <c r="E263" s="37"/>
      <c r="F263" s="64">
        <f t="shared" si="9"/>
        <v>0</v>
      </c>
    </row>
    <row r="264" spans="1:6">
      <c r="A264" s="70" t="s">
        <v>249</v>
      </c>
      <c r="B264" s="26" t="s">
        <v>250</v>
      </c>
      <c r="C264" s="52" t="s">
        <v>251</v>
      </c>
      <c r="D264" s="87">
        <v>700</v>
      </c>
      <c r="E264" s="37"/>
      <c r="F264" s="64">
        <f t="shared" si="9"/>
        <v>0</v>
      </c>
    </row>
    <row r="265" spans="1:6">
      <c r="A265" s="70" t="s">
        <v>252</v>
      </c>
      <c r="B265" s="26" t="s">
        <v>253</v>
      </c>
      <c r="C265" s="52" t="s">
        <v>251</v>
      </c>
      <c r="D265" s="87">
        <v>400</v>
      </c>
      <c r="E265" s="37"/>
      <c r="F265" s="64">
        <f t="shared" si="9"/>
        <v>0</v>
      </c>
    </row>
    <row r="266" spans="1:6">
      <c r="A266" s="70" t="s">
        <v>254</v>
      </c>
      <c r="B266" s="26" t="s">
        <v>289</v>
      </c>
      <c r="C266" s="52" t="s">
        <v>202</v>
      </c>
      <c r="D266" s="87">
        <v>460</v>
      </c>
      <c r="E266" s="37"/>
      <c r="F266" s="64">
        <f t="shared" si="9"/>
        <v>0</v>
      </c>
    </row>
    <row r="267" spans="1:6">
      <c r="A267" s="70" t="s">
        <v>256</v>
      </c>
      <c r="B267" s="26" t="s">
        <v>257</v>
      </c>
      <c r="C267" s="52"/>
      <c r="D267" s="87"/>
      <c r="E267" s="37"/>
      <c r="F267" s="64">
        <f t="shared" si="9"/>
        <v>0</v>
      </c>
    </row>
    <row r="268" spans="1:6">
      <c r="A268" s="71" t="s">
        <v>258</v>
      </c>
      <c r="B268" s="26" t="s">
        <v>259</v>
      </c>
      <c r="C268" s="52" t="s">
        <v>145</v>
      </c>
      <c r="D268" s="87">
        <v>60</v>
      </c>
      <c r="E268" s="37"/>
      <c r="F268" s="64">
        <f t="shared" si="9"/>
        <v>0</v>
      </c>
    </row>
    <row r="269" spans="1:6">
      <c r="A269" s="71" t="s">
        <v>260</v>
      </c>
      <c r="B269" s="26" t="s">
        <v>261</v>
      </c>
      <c r="C269" s="52" t="s">
        <v>145</v>
      </c>
      <c r="D269" s="87">
        <v>150</v>
      </c>
      <c r="E269" s="37"/>
      <c r="F269" s="64">
        <f t="shared" si="9"/>
        <v>0</v>
      </c>
    </row>
    <row r="270" spans="1:6">
      <c r="A270" s="71" t="s">
        <v>262</v>
      </c>
      <c r="B270" s="26" t="s">
        <v>263</v>
      </c>
      <c r="C270" s="52" t="s">
        <v>145</v>
      </c>
      <c r="D270" s="87">
        <v>50</v>
      </c>
      <c r="E270" s="37"/>
      <c r="F270" s="64">
        <f t="shared" si="9"/>
        <v>0</v>
      </c>
    </row>
    <row r="271" spans="1:6">
      <c r="A271" s="71" t="s">
        <v>264</v>
      </c>
      <c r="B271" s="26" t="s">
        <v>265</v>
      </c>
      <c r="C271" s="52" t="s">
        <v>2</v>
      </c>
      <c r="D271" s="87">
        <v>4</v>
      </c>
      <c r="E271" s="37"/>
      <c r="F271" s="64">
        <f t="shared" si="9"/>
        <v>0</v>
      </c>
    </row>
    <row r="272" spans="1:6">
      <c r="A272" s="71" t="s">
        <v>266</v>
      </c>
      <c r="B272" s="26" t="s">
        <v>267</v>
      </c>
      <c r="C272" s="52" t="s">
        <v>2</v>
      </c>
      <c r="D272" s="87">
        <v>10</v>
      </c>
      <c r="E272" s="37"/>
      <c r="F272" s="64">
        <f t="shared" si="9"/>
        <v>0</v>
      </c>
    </row>
    <row r="273" spans="1:6">
      <c r="A273" s="71" t="s">
        <v>268</v>
      </c>
      <c r="B273" s="26" t="s">
        <v>269</v>
      </c>
      <c r="C273" s="52" t="s">
        <v>255</v>
      </c>
      <c r="D273" s="87">
        <v>10</v>
      </c>
      <c r="E273" s="37"/>
      <c r="F273" s="64">
        <f t="shared" si="9"/>
        <v>0</v>
      </c>
    </row>
    <row r="274" spans="1:6" ht="15.75" thickBot="1">
      <c r="A274" s="71" t="s">
        <v>270</v>
      </c>
      <c r="B274" s="26" t="s">
        <v>271</v>
      </c>
      <c r="C274" s="52" t="s">
        <v>255</v>
      </c>
      <c r="D274" s="87">
        <v>200</v>
      </c>
      <c r="E274" s="37"/>
      <c r="F274" s="64">
        <f t="shared" si="9"/>
        <v>0</v>
      </c>
    </row>
    <row r="275" spans="1:6" ht="15.75" thickBot="1">
      <c r="A275" s="27"/>
      <c r="B275" s="28"/>
      <c r="C275" s="29"/>
      <c r="D275" s="61" t="s">
        <v>272</v>
      </c>
      <c r="E275" s="30"/>
      <c r="F275" s="73">
        <f>SUM(F259:F274)</f>
        <v>0</v>
      </c>
    </row>
    <row r="276" spans="1:6">
      <c r="A276" s="67"/>
      <c r="B276" s="63" t="s">
        <v>273</v>
      </c>
      <c r="C276" s="50" t="str">
        <f>+IF(LEFT(B276,5)=" L’UN","U",IF(LEFT(B276,5)=" L’EN","En",IF(LEFT(B276,12)=" LE METRE CA","m²",IF(LEFT(B276,5)=" LE F","Ft",IF(LEFT(B276,5)=" LE K","Kg",IF(LEFT(B276,12)=" LE METRE CU","m3",IF(LEFT(B276,11)=" LE METRE L","ml"," ")))))))</f>
        <v xml:space="preserve"> </v>
      </c>
      <c r="D276" s="95"/>
      <c r="E276" s="68"/>
      <c r="F276" s="69"/>
    </row>
    <row r="277" spans="1:6">
      <c r="A277" s="71" t="s">
        <v>274</v>
      </c>
      <c r="B277" s="26" t="s">
        <v>275</v>
      </c>
      <c r="C277" s="52" t="s">
        <v>218</v>
      </c>
      <c r="D277" s="87">
        <v>200</v>
      </c>
      <c r="E277" s="15"/>
      <c r="F277" s="64">
        <f>E277*D277</f>
        <v>0</v>
      </c>
    </row>
    <row r="278" spans="1:6">
      <c r="A278" s="71" t="s">
        <v>276</v>
      </c>
      <c r="B278" s="26" t="s">
        <v>277</v>
      </c>
      <c r="C278" s="74" t="s">
        <v>2</v>
      </c>
      <c r="D278" s="87">
        <v>10</v>
      </c>
      <c r="E278" s="37"/>
      <c r="F278" s="64">
        <f t="shared" ref="F278:F279" si="10">E278*D278</f>
        <v>0</v>
      </c>
    </row>
    <row r="279" spans="1:6" ht="15.75" thickBot="1">
      <c r="A279" s="71" t="s">
        <v>278</v>
      </c>
      <c r="B279" s="26" t="s">
        <v>279</v>
      </c>
      <c r="C279" s="52" t="s">
        <v>19</v>
      </c>
      <c r="D279" s="87">
        <v>1</v>
      </c>
      <c r="E279" s="37"/>
      <c r="F279" s="64">
        <f t="shared" si="10"/>
        <v>0</v>
      </c>
    </row>
    <row r="280" spans="1:6" ht="15.75" thickBot="1">
      <c r="A280" s="27"/>
      <c r="B280" s="28"/>
      <c r="C280" s="29"/>
      <c r="D280" s="61" t="s">
        <v>280</v>
      </c>
      <c r="E280" s="30"/>
      <c r="F280" s="73">
        <f>SUM(F277:F279)</f>
        <v>0</v>
      </c>
    </row>
    <row r="281" spans="1:6" ht="15.75" thickBot="1">
      <c r="A281" s="56"/>
      <c r="B281" s="75"/>
      <c r="C281" s="110" t="s">
        <v>281</v>
      </c>
      <c r="D281" s="111"/>
      <c r="E281" s="111"/>
      <c r="F281" s="76">
        <f>F280+F275+F257+F250++F243+F192+F101+F79+F70+F60+F47</f>
        <v>0</v>
      </c>
    </row>
    <row r="282" spans="1:6" ht="15.75" thickBot="1">
      <c r="C282" s="112" t="s">
        <v>282</v>
      </c>
      <c r="D282" s="113"/>
      <c r="E282" s="113"/>
      <c r="F282" s="77"/>
    </row>
    <row r="283" spans="1:6" ht="15.75" thickBot="1">
      <c r="A283" s="56"/>
      <c r="B283" s="75"/>
      <c r="C283" s="114" t="s">
        <v>3</v>
      </c>
      <c r="D283" s="115"/>
      <c r="E283" s="115"/>
      <c r="F283" s="78"/>
    </row>
  </sheetData>
  <mergeCells count="10">
    <mergeCell ref="C281:E281"/>
    <mergeCell ref="C282:E282"/>
    <mergeCell ref="C283:E283"/>
    <mergeCell ref="A2:F2"/>
    <mergeCell ref="A3:F3"/>
    <mergeCell ref="A4:A5"/>
    <mergeCell ref="B4:B5"/>
    <mergeCell ref="C4:C5"/>
    <mergeCell ref="D4:D5"/>
    <mergeCell ref="F4:F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brd</vt:lpstr>
      <vt:lpstr>brd!Zone_d_impression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2018-10-18T10:30:09Z</dcterms:modified>
</cp:coreProperties>
</file>